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2310" yWindow="360" windowWidth="20670" windowHeight="11760"/>
  </bookViews>
  <sheets>
    <sheet name="прил1 ист" sheetId="1" r:id="rId1"/>
    <sheet name="прил2 ист" sheetId="2" state="hidden" r:id="rId2"/>
    <sheet name="прил2 дох" sheetId="3" r:id="rId3"/>
    <sheet name="прил3 безв" sheetId="6" r:id="rId4"/>
  </sheets>
  <calcPr calcId="144525"/>
</workbook>
</file>

<file path=xl/calcChain.xml><?xml version="1.0" encoding="utf-8"?>
<calcChain xmlns="http://schemas.openxmlformats.org/spreadsheetml/2006/main">
  <c r="E24" i="6" l="1"/>
  <c r="D24" i="6"/>
  <c r="C24" i="6"/>
  <c r="D52" i="3"/>
  <c r="D49" i="3" s="1"/>
  <c r="E52" i="3"/>
  <c r="E49" i="3" s="1"/>
  <c r="C52" i="3"/>
  <c r="C49" i="3" s="1"/>
  <c r="D20" i="3" l="1"/>
  <c r="E20" i="3"/>
  <c r="D22" i="3"/>
  <c r="E22" i="3"/>
  <c r="D31" i="3"/>
  <c r="E31" i="3"/>
  <c r="D33" i="3"/>
  <c r="E33" i="3"/>
  <c r="D46" i="3"/>
  <c r="D45" i="3" s="1"/>
  <c r="E46" i="3"/>
  <c r="E45" i="3" s="1"/>
  <c r="D43" i="3"/>
  <c r="E43" i="3"/>
  <c r="D75" i="3"/>
  <c r="E75" i="3"/>
  <c r="D73" i="3"/>
  <c r="D72" i="3" s="1"/>
  <c r="E73" i="3"/>
  <c r="E72" i="3" s="1"/>
  <c r="D70" i="3"/>
  <c r="E70" i="3"/>
  <c r="D68" i="3"/>
  <c r="E68" i="3"/>
  <c r="E65" i="3" s="1"/>
  <c r="D58" i="3"/>
  <c r="E58" i="3"/>
  <c r="D61" i="3"/>
  <c r="E61" i="3"/>
  <c r="D26" i="6"/>
  <c r="E26" i="6"/>
  <c r="D28" i="6"/>
  <c r="E28" i="6"/>
  <c r="D30" i="6"/>
  <c r="E30" i="6"/>
  <c r="D32" i="6"/>
  <c r="E32" i="6"/>
  <c r="D34" i="6"/>
  <c r="E34" i="6"/>
  <c r="D36" i="6"/>
  <c r="E36" i="6"/>
  <c r="D38" i="6"/>
  <c r="E38" i="6"/>
  <c r="D44" i="6"/>
  <c r="E44" i="6"/>
  <c r="D46" i="6"/>
  <c r="E46" i="6"/>
  <c r="D49" i="6"/>
  <c r="E49" i="6"/>
  <c r="D51" i="6"/>
  <c r="E51" i="6"/>
  <c r="D55" i="6"/>
  <c r="D54" i="6" s="1"/>
  <c r="D53" i="6" s="1"/>
  <c r="D83" i="3" s="1"/>
  <c r="E55" i="6"/>
  <c r="E54" i="6" s="1"/>
  <c r="E53" i="6" s="1"/>
  <c r="E83" i="3" s="1"/>
  <c r="D58" i="6"/>
  <c r="D57" i="6" s="1"/>
  <c r="D84" i="3" s="1"/>
  <c r="E58" i="6"/>
  <c r="E57" i="6" s="1"/>
  <c r="E84" i="3" s="1"/>
  <c r="D23" i="6"/>
  <c r="D22" i="6" s="1"/>
  <c r="E23" i="6"/>
  <c r="E22" i="6" s="1"/>
  <c r="D25" i="1"/>
  <c r="E25" i="1"/>
  <c r="D50" i="3"/>
  <c r="E50" i="3"/>
  <c r="D28" i="3"/>
  <c r="E28" i="3"/>
  <c r="D41" i="3"/>
  <c r="E41" i="3"/>
  <c r="E37" i="3"/>
  <c r="E36" i="3" s="1"/>
  <c r="E35" i="3" s="1"/>
  <c r="D37" i="3"/>
  <c r="D36" i="3" s="1"/>
  <c r="D35" i="3" s="1"/>
  <c r="E25" i="3"/>
  <c r="E24" i="3" s="1"/>
  <c r="D25" i="3"/>
  <c r="D24" i="3" s="1"/>
  <c r="D65" i="3" l="1"/>
  <c r="E40" i="3"/>
  <c r="E39" i="3" s="1"/>
  <c r="D30" i="3"/>
  <c r="D40" i="3"/>
  <c r="D39" i="3" s="1"/>
  <c r="D27" i="3"/>
  <c r="E30" i="3"/>
  <c r="E27" i="3" s="1"/>
  <c r="D57" i="3"/>
  <c r="E57" i="3"/>
  <c r="D64" i="3"/>
  <c r="E64" i="3"/>
  <c r="D43" i="6"/>
  <c r="D81" i="3" s="1"/>
  <c r="D25" i="6"/>
  <c r="D80" i="3" s="1"/>
  <c r="E43" i="6"/>
  <c r="E81" i="3" s="1"/>
  <c r="E25" i="6"/>
  <c r="E80" i="3" s="1"/>
  <c r="E48" i="6"/>
  <c r="E82" i="3" s="1"/>
  <c r="D48" i="6"/>
  <c r="D82" i="3" s="1"/>
  <c r="E79" i="3"/>
  <c r="D79" i="3"/>
  <c r="E21" i="6" l="1"/>
  <c r="E20" i="6" s="1"/>
  <c r="E77" i="3" s="1"/>
  <c r="E78" i="3"/>
  <c r="D21" i="6"/>
  <c r="D20" i="6" s="1"/>
  <c r="D77" i="3" s="1"/>
  <c r="D78" i="3"/>
  <c r="C37" i="3" l="1"/>
  <c r="C36" i="3" s="1"/>
  <c r="C55" i="3" l="1"/>
  <c r="C54" i="3" s="1"/>
  <c r="C35" i="3" l="1"/>
  <c r="C70" i="3" l="1"/>
  <c r="C73" i="3"/>
  <c r="C72" i="3" s="1"/>
  <c r="C68" i="3"/>
  <c r="C25" i="2"/>
  <c r="C34" i="6" l="1"/>
  <c r="C66" i="3" l="1"/>
  <c r="C65" i="3" s="1"/>
  <c r="C23" i="6" l="1"/>
  <c r="C22" i="6" s="1"/>
  <c r="C79" i="3" s="1"/>
  <c r="C75" i="3"/>
  <c r="C64" i="3" l="1"/>
  <c r="C36" i="6" l="1"/>
  <c r="C32" i="6" l="1"/>
  <c r="C30" i="6"/>
  <c r="C26" i="6"/>
  <c r="C38" i="6"/>
  <c r="C33" i="3" l="1"/>
  <c r="C31" i="3"/>
  <c r="C28" i="3"/>
  <c r="C58" i="6"/>
  <c r="C57" i="6" s="1"/>
  <c r="C84" i="3" s="1"/>
  <c r="C55" i="6"/>
  <c r="C54" i="6" s="1"/>
  <c r="C53" i="6" s="1"/>
  <c r="C83" i="3" s="1"/>
  <c r="C49" i="6"/>
  <c r="C46" i="6"/>
  <c r="C44" i="6"/>
  <c r="C28" i="6"/>
  <c r="C25" i="6" s="1"/>
  <c r="C80" i="3" s="1"/>
  <c r="C51" i="6" l="1"/>
  <c r="C48" i="6" s="1"/>
  <c r="C82" i="3" s="1"/>
  <c r="C43" i="6"/>
  <c r="C81" i="3" s="1"/>
  <c r="C20" i="3"/>
  <c r="C25" i="3"/>
  <c r="C24" i="3" s="1"/>
  <c r="C22" i="3" s="1"/>
  <c r="C30" i="3"/>
  <c r="C27" i="3" s="1"/>
  <c r="C41" i="3"/>
  <c r="C43" i="3"/>
  <c r="C46" i="3"/>
  <c r="C45" i="3" s="1"/>
  <c r="C50" i="3"/>
  <c r="C59" i="3"/>
  <c r="C58" i="3" s="1"/>
  <c r="C62" i="3"/>
  <c r="C61" i="3" s="1"/>
  <c r="C78" i="3" l="1"/>
  <c r="C21" i="6"/>
  <c r="C20" i="6" s="1"/>
  <c r="C77" i="3" s="1"/>
  <c r="C57" i="3"/>
  <c r="C40" i="3"/>
  <c r="D25" i="2"/>
  <c r="C39" i="3" l="1"/>
  <c r="C19" i="3" s="1"/>
  <c r="C25" i="1"/>
  <c r="D24" i="2" l="1"/>
  <c r="D23" i="2" s="1"/>
  <c r="D22" i="2" s="1"/>
  <c r="D21" i="2" s="1"/>
  <c r="C24" i="2"/>
  <c r="C23" i="2" s="1"/>
  <c r="C22" i="2" s="1"/>
  <c r="C21" i="2" s="1"/>
  <c r="C85" i="3"/>
  <c r="D55" i="3"/>
  <c r="D54" i="3" s="1"/>
  <c r="D19" i="3" s="1"/>
  <c r="E55" i="3"/>
  <c r="E54" i="3" s="1"/>
  <c r="E19" i="3" s="1"/>
  <c r="C24" i="1" l="1"/>
  <c r="C23" i="1" s="1"/>
  <c r="C22" i="1" s="1"/>
  <c r="C21" i="1" s="1"/>
  <c r="D85" i="3"/>
  <c r="E85" i="3"/>
  <c r="D24" i="1" l="1"/>
  <c r="D23" i="1" s="1"/>
  <c r="E24" i="1"/>
  <c r="E23" i="1" s="1"/>
  <c r="E22" i="1" s="1"/>
  <c r="E21" i="1" s="1"/>
  <c r="D22" i="1" l="1"/>
  <c r="D21" i="1" s="1"/>
</calcChain>
</file>

<file path=xl/sharedStrings.xml><?xml version="1.0" encoding="utf-8"?>
<sst xmlns="http://schemas.openxmlformats.org/spreadsheetml/2006/main" count="304" uniqueCount="241">
  <si>
    <t>Уменьшение прочих остатков денежных средств бюджетов городских поселений</t>
  </si>
  <si>
    <t>000 01 05 02 01 13 0000 610</t>
  </si>
  <si>
    <t>Уменьшение прочих остатков средств бюджетов</t>
  </si>
  <si>
    <t>000 01 05 02 00 00 0000 600</t>
  </si>
  <si>
    <t>Увеличение прочих остатков денежных средств бюджетов городских поселений</t>
  </si>
  <si>
    <t>000 01 05 02 01 13 0000 510</t>
  </si>
  <si>
    <t>Увеличение прочих остатков средств бюджетов</t>
  </si>
  <si>
    <t>000 01 05 02 00 00 0000 500</t>
  </si>
  <si>
    <t>Изменение остатков средств на счетах по учету средств бюджетов</t>
  </si>
  <si>
    <t>000 01 05 00 00 00 0000 000</t>
  </si>
  <si>
    <t>Источники внутреннего финансирования дефицитов бюджетов</t>
  </si>
  <si>
    <t>000 01 00 00 00 00 0000 000</t>
  </si>
  <si>
    <t>Наименование кодов источников внутреннего финансирования дефицита бюджета</t>
  </si>
  <si>
    <t>Код бюджетной классификации источников внутреннего финансирования дефицита бюджета</t>
  </si>
  <si>
    <t xml:space="preserve">Будогощское городское поселение  Киришского муниципального района </t>
  </si>
  <si>
    <t xml:space="preserve">внутреннего финансирования дефицита бюджета муниципального образования </t>
  </si>
  <si>
    <t>ИСТОЧНИКИ</t>
  </si>
  <si>
    <t>Ленинградской области</t>
  </si>
  <si>
    <t>Киришского муниципального района</t>
  </si>
  <si>
    <t>Будогощское городское поселение</t>
  </si>
  <si>
    <t>муниципального образования</t>
  </si>
  <si>
    <t>к решению совета депутатов</t>
  </si>
  <si>
    <t>Приложение 1</t>
  </si>
  <si>
    <t>Сумма                                  (тысяч рублей)</t>
  </si>
  <si>
    <t>Приложение 2</t>
  </si>
  <si>
    <t>ВСЕГО: доходов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</si>
  <si>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</si>
  <si>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</si>
  <si>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</si>
  <si>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</si>
  <si>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</si>
  <si>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</si>
  <si>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</si>
  <si>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000 2 18 60010 13 0000 150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</si>
  <si>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</si>
  <si>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000 2 18 00000 13 0000 150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</si>
  <si>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</si>
  <si>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</si>
  <si>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</si>
  <si>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>000 2 18 00000 00 0000 000</t>
  </si>
  <si>
    <t>Прочие межбюджетные трансферты, передаваемые бюджетам городских поселений</t>
  </si>
  <si>
    <t>000 2 02 49999 13 0000 150</t>
  </si>
  <si>
    <t>Прочие межбюджетные трансферты, передаваемые бюджетам</t>
  </si>
  <si>
    <t>000 2 02 49999 00 0000 150</t>
  </si>
  <si>
    <t>Иные межбюджетные трансферты</t>
  </si>
  <si>
    <t>000 2 02 40000 00 0000 150</t>
  </si>
  <si>
    <t>000 2 02 35118 13 0000 150</t>
  </si>
  <si>
    <t>000 2 02 35118 00 0000 150</t>
  </si>
  <si>
    <t>Субвенции бюджетам городских поселений на выполнение передаваемых полномочий субъектов Российской Федерации</t>
  </si>
  <si>
    <t>000 2 02 30024 13 0000 150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</si>
  <si>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</si>
  <si>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</si>
  <si>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</si>
  <si>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</si>
  <si>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000 2 02 29999 13 0000 150</t>
  </si>
  <si>
    <t>Прочие субсидии</t>
  </si>
  <si>
    <t>000 2 02 29999 00 0000 150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</si>
  <si>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</si>
  <si>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000 2 02 20216 13 0000 150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</si>
  <si>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</si>
  <si>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</si>
  <si>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</si>
  <si>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</si>
  <si>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бюджетной системы Российской Федерации</t>
  </si>
  <si>
    <t>000 2 02 10000 00 0000 150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</si>
  <si>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</si>
  <si>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</si>
  <si>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</si>
  <si>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</si>
  <si>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</si>
  <si>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</si>
  <si>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</si>
  <si>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</si>
  <si>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</si>
  <si>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</si>
  <si>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</si>
  <si>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</si>
  <si>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</si>
  <si>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</si>
  <si>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не  разграничена</t>
  </si>
  <si>
    <t>000 1 14 06010 00 0000 430</t>
  </si>
  <si>
    <t xml:space="preserve">Доходы от продажи земельных участков, находящихся в государственной и муниципальной собственности </t>
  </si>
  <si>
    <t>000 1 14 06000 00 0000 430</t>
  </si>
  <si>
    <t>Доходы от продажи материальных и нематериальных активов</t>
  </si>
  <si>
    <t>000 1 14 00000 00 0000 000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</si>
  <si>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</si>
  <si>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</si>
  <si>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</si>
  <si>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</si>
  <si>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</si>
  <si>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</si>
  <si>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Доходы от сдачи в аренду имущества, составляющего казну городских поселений (за исключением земельных участков)-по прочим договорам от сдачи в аренду имущества </t>
  </si>
  <si>
    <t>000 1 11 05075 13 0002 120</t>
  </si>
  <si>
    <t>Доходы от сдачи в аренду имущества, составляющего казну городских поселений (за исключением земельных участков)-доходы от сдачи в аренду имущества, непосредственно участвующего в предоставлении коммунальных услуг населению</t>
  </si>
  <si>
    <t>000 1 11 05075 13 0001 120</t>
  </si>
  <si>
    <t>Доходы от сдачи в аренду имущества, составляющего казну городских поселений (за исключением земельных участков)</t>
  </si>
  <si>
    <t>000 1 11 05075 13 0000 120</t>
  </si>
  <si>
    <t>Доходы от сдачи в аренду имущества, составляющего государственную (муниципальную) казну  (за исключением земельных участков)</t>
  </si>
  <si>
    <t>000 1 11 05070 00 0000 120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</si>
  <si>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</si>
  <si>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</si>
  <si>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000 1 11 05030 00 0000 120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</si>
  <si>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</si>
  <si>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000 1 11 05013 13 0000 120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</si>
  <si>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</si>
  <si>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</si>
  <si>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</si>
  <si>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</si>
  <si>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</si>
  <si>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</si>
  <si>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</si>
  <si>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</si>
  <si>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</si>
  <si>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</si>
  <si>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поселений</t>
  </si>
  <si>
    <t>000 1 06 06033 13 0000 110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</si>
  <si>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</si>
  <si>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</si>
  <si>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</si>
  <si>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</si>
  <si>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</si>
  <si>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</si>
  <si>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</si>
  <si>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</si>
  <si>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</si>
  <si>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</si>
  <si>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Единый сельскохозяйственный налог</t>
  </si>
  <si>
    <t>000 1 05 03010 01 0000 110</t>
  </si>
  <si>
    <t>000 1 05 03000 01 0000 110</t>
  </si>
  <si>
    <t>Налоги на совокупный доход</t>
  </si>
  <si>
    <t>000 1 05 00000 00 0000 000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</si>
  <si>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</si>
  <si>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</si>
  <si>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 реализуемые на территории Российской Федерации</t>
  </si>
  <si>
    <t>000 1 03 00000 00 0000 000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</si>
  <si>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</si>
  <si>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</si>
  <si>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</si>
  <si>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</si>
  <si>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</si>
  <si>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</si>
  <si>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Сумма              (тысяч рублей)</t>
  </si>
  <si>
    <t>Источник доходов</t>
  </si>
  <si>
    <t>Код бюджетной классификации</t>
  </si>
  <si>
    <t>Киришского муниципального района Ленинградской области</t>
  </si>
  <si>
    <t xml:space="preserve">муниципального образования Будогощское городское поселение </t>
  </si>
  <si>
    <t>Прогнозируемые поступления доходов в бюджет</t>
  </si>
  <si>
    <t>Приложение 3</t>
  </si>
  <si>
    <t xml:space="preserve">Иные межбюджетные трансферты 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</si>
  <si>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</si>
  <si>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</si>
  <si>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Прочие субсидии бюджетам городских поселений на на комплекс мероприятий по борьбе с борщевиком Сосновского</t>
  </si>
  <si>
    <t>Субсидии бюджетам городских поселений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</si>
  <si>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</si>
  <si>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</si>
  <si>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000 2 02 20077 13 0000 150</t>
  </si>
  <si>
    <t>Субсидии бюджетам городских поселений на софинансирование капитальных вложений в объекты муниципальной собственности</t>
  </si>
  <si>
    <t>Субсидии бюджетам на софинансирование капитальных вложений в объекты муниципальной собственности</t>
  </si>
  <si>
    <t>000 2 02 20077 00 0000 150</t>
  </si>
  <si>
    <t>000 2 02 20299 13 0000 150</t>
  </si>
  <si>
    <t>000 2 02 20299 00 0000 150</t>
  </si>
  <si>
    <t>000 2 02 20302 13 0000 150</t>
  </si>
  <si>
    <t>000 2 02 20302 00 0000 150</t>
  </si>
  <si>
    <t>000 2 02 27576 13 0000 150</t>
  </si>
  <si>
    <t>000 2 02 27576 00 0000 150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</si>
  <si>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</si>
  <si>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</si>
  <si>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</si>
  <si>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</si>
  <si>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</si>
  <si>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000 1 16 07010 13 0000 140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</si>
  <si>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</si>
  <si>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</si>
  <si>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000 1 16 07090 13 0000 140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</si>
  <si>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</si>
  <si>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</si>
  <si>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</si>
  <si>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 xml:space="preserve">000 1 16 01050 01 0000 140
</t>
  </si>
  <si>
    <t xml:space="preserve">000 1 16 01051 01 0000 140
</t>
  </si>
  <si>
    <t>Дотации бюджетам городских поселений на выравнивание бюджетной обеспеченности из бюджетов муниципальных районов</t>
  </si>
  <si>
    <t xml:space="preserve">000 2 02 16001 13 0000 150
</t>
  </si>
  <si>
    <t xml:space="preserve">000 2 02 16001 00 0000 150
</t>
  </si>
  <si>
    <t>2023 год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</si>
  <si>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</si>
  <si>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Ленинградской области на плановый период 2023 и 2024 годов</t>
  </si>
  <si>
    <t xml:space="preserve">2024 год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</si>
  <si>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</si>
  <si>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</si>
  <si>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</si>
  <si>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000 2 02 40014 13 0000 150</t>
  </si>
  <si>
    <t>в редакции к решению совета депутатов</t>
  </si>
  <si>
    <t>от _____________ №______</t>
  </si>
  <si>
    <t>от 17.12.2021 года № 22/134</t>
  </si>
  <si>
    <t>000 2 02 25555 00 0000 150</t>
  </si>
  <si>
    <t>Субсидии бюджетам на реализацию программ формирования современной городской среды</t>
  </si>
  <si>
    <t>000 2 02 25555 13 0000 150</t>
  </si>
  <si>
    <t>Субсидии бюджетам городских поселений на реализацию программ формирования современной городской среды</t>
  </si>
  <si>
    <t>Прочие субсидии бюджетам городских поселений на мероприятия по созданию мест (площадок) накопления твердых коммунальных отходов (конкурсные)</t>
  </si>
  <si>
    <t>Прочие субсидии бюджетам городских поселений на реализацию областного закона от 28.12.2018 N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 (конкурсные)</t>
  </si>
  <si>
    <t>Прочие субсидии бюджетам городских поселений на реализацию областного закона от 15 января 2018 года N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 (конкурсные)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</si>
  <si>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</si>
  <si>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</si>
  <si>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</si>
  <si>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</si>
  <si>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</si>
  <si>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000 1 16 01070 01 0000 140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</si>
  <si>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</si>
  <si>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</si>
  <si>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</si>
  <si>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000 1 16 01080 01 0000 140</t>
  </si>
  <si>
    <t>000 1 16 01084 01 0000 140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</si>
  <si>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</si>
  <si>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
</t>
  </si>
  <si>
    <t>000 1 16 01000 01 0000 140</t>
  </si>
  <si>
    <t>000 1 09 00000 00 0000 000</t>
  </si>
  <si>
    <t>000 1 09 04000 00 0000 110</t>
  </si>
  <si>
    <t>000 1 09 04050 00 0000 110</t>
  </si>
  <si>
    <t>000 1 09 04053 13 0000 110</t>
  </si>
  <si>
    <t>Задолженность и перерасчеты по отмененным налогам, сборам и иным обязательным платежам</t>
  </si>
  <si>
    <t>Налоги  на имущество</t>
  </si>
  <si>
    <t xml:space="preserve">  
Земельный налог (по обязательствам, возникшим до 1 января 2006 года)
</t>
  </si>
  <si>
    <t>Земельный налог (по обязательствам, возникшим до 1 января 2006 года), мобилизуемый на территориях городских поселений</t>
  </si>
  <si>
    <t>000 1 13 02995 13 0000 130</t>
  </si>
  <si>
    <t>Доходы от компенсации затрат государства</t>
  </si>
  <si>
    <t>Прочие доходы от компенсации затрат государства</t>
  </si>
  <si>
    <t>Прочие доходы  от  компенсации  затрат  бюджетов городских поселений</t>
  </si>
  <si>
    <t xml:space="preserve">000 1 13 02990 00 0000 130
</t>
  </si>
  <si>
    <t xml:space="preserve">000 1 13 02000 00 0000 130
</t>
  </si>
  <si>
    <t xml:space="preserve">2026 год </t>
  </si>
  <si>
    <t xml:space="preserve">2027 год </t>
  </si>
  <si>
    <t>Безвозмездные поступления</t>
  </si>
  <si>
    <t xml:space="preserve">2028 год </t>
  </si>
  <si>
    <t>Ленинградской области на 2026 год  и на плановый период 2027 и 2028 годов</t>
  </si>
  <si>
    <t>на 2026 год и на плановый период 2027 и 2028 годов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</si>
  <si>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</si>
  <si>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</si>
  <si>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000 1 11 09080 13 0000 120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</si>
  <si>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</si>
  <si>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от 11.12.2025 №  18/59</t>
  </si>
  <si>
    <t>от 11.12.2025 г. № 18/59</t>
  </si>
  <si>
    <t>от 11.12.2025 г. № 18/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</si>
</sst>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.00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0" fontId="14" fillId="0" borderId="6">
      <alignment horizontal="left" wrapText="1" indent="2"/>
    </xf>
    <xf numFmtId="49" fontId="14" fillId="0" borderId="5">
      <alignment horizontal="center"/>
    </xf>
  </cellStyleXfs>
  <cellXfs count="181">
    <xf numFmtId="0" fontId="0" fillId="0" borderId="0" xfId="0"/>
    <xf numFmtId="0" fontId="2" fillId="0" borderId="0" xfId="0" applyFont="1"/>
    <xf numFmtId="0" fontId="2" fillId="0" borderId="0" xfId="0" applyFont="1" applyFill="1" applyAlignment="1">
      <alignment horizontal="right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8" fillId="0" borderId="0" xfId="0" applyFont="1"/>
    <xf numFmtId="4" fontId="10" fillId="2" borderId="1" xfId="0" applyNumberFormat="1" applyFont="1" applyFill="1" applyBorder="1" applyAlignment="1">
      <alignment horizontal="right" wrapText="1"/>
    </xf>
    <xf numFmtId="4" fontId="9" fillId="2" borderId="1" xfId="0" applyNumberFormat="1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justify" wrapText="1"/>
    </xf>
    <xf numFmtId="0" fontId="2" fillId="0" borderId="1" xfId="0" applyFont="1" applyBorder="1" applyAlignment="1">
      <alignment horizontal="center"/>
    </xf>
    <xf numFmtId="0" fontId="11" fillId="0" borderId="0" xfId="0" applyFont="1" applyFill="1" applyAlignment="1">
      <alignment horizontal="right"/>
    </xf>
    <xf numFmtId="0" fontId="2" fillId="0" borderId="1" xfId="0" applyFont="1" applyBorder="1" applyAlignment="1">
      <alignment horizontal="center" vertical="top"/>
    </xf>
    <xf numFmtId="2" fontId="0" fillId="0" borderId="0" xfId="0" applyNumberFormat="1"/>
    <xf numFmtId="0" fontId="12" fillId="0" borderId="0" xfId="0" applyFont="1"/>
    <xf numFmtId="4" fontId="3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3" fillId="0" borderId="1" xfId="0" applyNumberFormat="1" applyFont="1" applyFill="1" applyBorder="1" applyAlignment="1">
      <alignment horizontal="right"/>
    </xf>
    <xf numFmtId="4" fontId="9" fillId="0" borderId="1" xfId="0" applyNumberFormat="1" applyFont="1" applyBorder="1" applyAlignment="1">
      <alignment horizontal="right"/>
    </xf>
    <xf numFmtId="4" fontId="10" fillId="0" borderId="1" xfId="0" applyNumberFormat="1" applyFont="1" applyBorder="1" applyAlignment="1">
      <alignment horizontal="right"/>
    </xf>
    <xf numFmtId="4" fontId="0" fillId="0" borderId="0" xfId="0" applyNumberFormat="1"/>
    <xf numFmtId="0" fontId="2" fillId="0" borderId="0" xfId="0" applyFont="1" applyAlignment="1">
      <alignment horizontal="right"/>
    </xf>
    <xf numFmtId="4" fontId="10" fillId="2" borderId="1" xfId="0" applyNumberFormat="1" applyFont="1" applyFill="1" applyBorder="1" applyAlignment="1">
      <alignment horizontal="right"/>
    </xf>
    <xf numFmtId="0" fontId="0" fillId="0" borderId="0" xfId="0" applyAlignment="1"/>
    <xf numFmtId="0" fontId="2" fillId="0" borderId="0" xfId="0" applyFont="1" applyAlignment="1"/>
    <xf numFmtId="4" fontId="10" fillId="0" borderId="1" xfId="0" applyNumberFormat="1" applyFont="1" applyFill="1" applyBorder="1" applyAlignment="1">
      <alignment horizontal="right"/>
    </xf>
    <xf numFmtId="4" fontId="9" fillId="0" borderId="1" xfId="0" applyNumberFormat="1" applyFont="1" applyFill="1" applyBorder="1" applyAlignment="1">
      <alignment horizontal="right"/>
    </xf>
    <xf numFmtId="4" fontId="12" fillId="0" borderId="0" xfId="0" applyNumberFormat="1" applyFont="1"/>
    <xf numFmtId="0" fontId="3" fillId="0" borderId="1" xfId="0" applyFont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justify" vertical="top"/>
    </xf>
    <xf numFmtId="0" fontId="3" fillId="2" borderId="1" xfId="0" applyFont="1" applyFill="1" applyBorder="1" applyAlignment="1">
      <alignment horizontal="justify" vertical="top"/>
    </xf>
    <xf numFmtId="0" fontId="3" fillId="2" borderId="1" xfId="0" applyFont="1" applyFill="1" applyBorder="1" applyAlignment="1">
      <alignment horizontal="justify" vertical="top" wrapText="1"/>
    </xf>
    <xf numFmtId="0" fontId="10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justify" vertical="top" wrapText="1"/>
    </xf>
    <xf numFmtId="0" fontId="10" fillId="0" borderId="1" xfId="0" applyNumberFormat="1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/>
    </xf>
    <xf numFmtId="0" fontId="3" fillId="0" borderId="1" xfId="0" applyFont="1" applyFill="1" applyBorder="1" applyAlignment="1">
      <alignment horizontal="justify" vertical="top"/>
    </xf>
    <xf numFmtId="0" fontId="2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/>
    <xf numFmtId="4" fontId="2" fillId="0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justify"/>
    </xf>
    <xf numFmtId="0" fontId="10" fillId="2" borderId="1" xfId="0" applyNumberFormat="1" applyFont="1" applyFill="1" applyBorder="1" applyAlignment="1">
      <alignment horizontal="justify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3" fillId="0" borderId="1" xfId="0" applyFont="1" applyBorder="1" applyAlignment="1"/>
    <xf numFmtId="0" fontId="3" fillId="0" borderId="1" xfId="0" applyFont="1" applyBorder="1" applyAlignment="1">
      <alignment horizontal="justify"/>
    </xf>
    <xf numFmtId="0" fontId="3" fillId="2" borderId="1" xfId="0" applyFont="1" applyFill="1" applyBorder="1" applyAlignment="1">
      <alignment horizontal="justify"/>
    </xf>
    <xf numFmtId="0" fontId="9" fillId="2" borderId="1" xfId="0" applyNumberFormat="1" applyFont="1" applyFill="1" applyBorder="1" applyAlignment="1">
      <alignment horizontal="justify" wrapText="1"/>
    </xf>
    <xf numFmtId="0" fontId="10" fillId="2" borderId="1" xfId="9" applyFont="1" applyFill="1" applyBorder="1" applyAlignment="1">
      <alignment horizontal="justify"/>
    </xf>
    <xf numFmtId="0" fontId="9" fillId="3" borderId="1" xfId="0" applyFont="1" applyFill="1" applyBorder="1" applyAlignment="1">
      <alignment horizontal="left" wrapText="1"/>
    </xf>
    <xf numFmtId="0" fontId="9" fillId="3" borderId="1" xfId="0" applyNumberFormat="1" applyFont="1" applyFill="1" applyBorder="1" applyAlignment="1">
      <alignment horizontal="justify" wrapText="1"/>
    </xf>
    <xf numFmtId="4" fontId="9" fillId="3" borderId="1" xfId="0" applyNumberFormat="1" applyFont="1" applyFill="1" applyBorder="1" applyAlignment="1">
      <alignment horizontal="right"/>
    </xf>
    <xf numFmtId="0" fontId="10" fillId="3" borderId="1" xfId="0" applyFont="1" applyFill="1" applyBorder="1" applyAlignment="1">
      <alignment horizontal="left"/>
    </xf>
    <xf numFmtId="0" fontId="10" fillId="3" borderId="1" xfId="0" applyFont="1" applyFill="1" applyBorder="1" applyAlignment="1">
      <alignment horizontal="justify"/>
    </xf>
    <xf numFmtId="4" fontId="10" fillId="3" borderId="1" xfId="0" applyNumberFormat="1" applyFont="1" applyFill="1" applyBorder="1" applyAlignment="1">
      <alignment horizontal="right"/>
    </xf>
    <xf numFmtId="4" fontId="8" fillId="0" borderId="0" xfId="0" applyNumberFormat="1" applyFont="1"/>
    <xf numFmtId="49" fontId="15" fillId="3" borderId="1" xfId="29" applyNumberFormat="1" applyFont="1" applyFill="1" applyBorder="1" applyAlignment="1" applyProtection="1">
      <alignment horizontal="left"/>
    </xf>
    <xf numFmtId="0" fontId="15" fillId="3" borderId="1" xfId="28" applyNumberFormat="1" applyFont="1" applyFill="1" applyBorder="1" applyAlignment="1" applyProtection="1">
      <alignment horizontal="justify" wrapText="1"/>
    </xf>
    <xf numFmtId="4" fontId="3" fillId="3" borderId="1" xfId="0" applyNumberFormat="1" applyFont="1" applyFill="1" applyBorder="1" applyAlignment="1">
      <alignment horizontal="right"/>
    </xf>
    <xf numFmtId="49" fontId="16" fillId="3" borderId="1" xfId="29" applyNumberFormat="1" applyFont="1" applyFill="1" applyBorder="1" applyAlignment="1" applyProtection="1">
      <alignment horizontal="left"/>
    </xf>
    <xf numFmtId="0" fontId="16" fillId="3" borderId="1" xfId="28" applyNumberFormat="1" applyFont="1" applyFill="1" applyBorder="1" applyAlignment="1" applyProtection="1">
      <alignment horizontal="justify" wrapText="1"/>
    </xf>
    <xf numFmtId="4" fontId="2" fillId="3" borderId="1" xfId="0" applyNumberFormat="1" applyFont="1" applyFill="1" applyBorder="1" applyAlignment="1">
      <alignment horizontal="right"/>
    </xf>
    <xf numFmtId="0" fontId="0" fillId="3" borderId="0" xfId="0" applyFill="1"/>
    <xf numFmtId="0" fontId="2" fillId="2" borderId="1" xfId="0" applyFont="1" applyFill="1" applyBorder="1" applyAlignment="1">
      <alignment horizontal="left" vertical="top"/>
    </xf>
    <xf numFmtId="49" fontId="10" fillId="0" borderId="1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justify" wrapText="1"/>
    </xf>
    <xf numFmtId="0" fontId="10" fillId="2" borderId="1" xfId="0" applyNumberFormat="1" applyFont="1" applyFill="1" applyBorder="1" applyAlignment="1">
      <alignment horizontal="justify" wrapText="1"/>
    </xf>
    <xf numFmtId="0" fontId="9" fillId="2" borderId="1" xfId="0" applyFont="1" applyFill="1" applyBorder="1" applyAlignment="1">
      <alignment horizontal="left" vertical="top"/>
    </xf>
    <xf numFmtId="0" fontId="10" fillId="2" borderId="1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justify"/>
    </xf>
    <xf numFmtId="0" fontId="9" fillId="2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justify"/>
    </xf>
    <xf numFmtId="0" fontId="9" fillId="2" borderId="1" xfId="0" applyFont="1" applyFill="1" applyBorder="1" applyAlignment="1">
      <alignment horizontal="justify" vertical="top" wrapText="1"/>
    </xf>
    <xf numFmtId="0" fontId="9" fillId="4" borderId="1" xfId="0" applyFont="1" applyFill="1" applyBorder="1" applyAlignment="1">
      <alignment horizontal="left" wrapText="1"/>
    </xf>
    <xf numFmtId="0" fontId="9" fillId="4" borderId="1" xfId="0" applyFont="1" applyFill="1" applyBorder="1" applyAlignment="1">
      <alignment horizontal="justify" vertical="top" wrapText="1"/>
    </xf>
    <xf numFmtId="0" fontId="10" fillId="2" borderId="1" xfId="0" applyFont="1" applyFill="1" applyBorder="1" applyAlignment="1">
      <alignment horizontal="left" wrapText="1"/>
    </xf>
    <xf numFmtId="0" fontId="10" fillId="4" borderId="1" xfId="0" applyFont="1" applyFill="1" applyBorder="1" applyAlignment="1">
      <alignment horizontal="justify" vertical="top" wrapText="1"/>
    </xf>
    <xf numFmtId="49" fontId="9" fillId="0" borderId="1" xfId="0" applyNumberFormat="1" applyFont="1" applyBorder="1" applyAlignment="1">
      <alignment horizontal="left" vertical="top"/>
    </xf>
    <xf numFmtId="0" fontId="9" fillId="0" borderId="1" xfId="0" applyFont="1" applyBorder="1" applyAlignment="1">
      <alignment horizontal="justify" vertical="top" wrapText="1"/>
    </xf>
    <xf numFmtId="49" fontId="10" fillId="0" borderId="1" xfId="0" applyNumberFormat="1" applyFont="1" applyBorder="1" applyAlignment="1">
      <alignment horizontal="left" vertical="top"/>
    </xf>
    <xf numFmtId="49" fontId="9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justify" wrapText="1"/>
    </xf>
    <xf numFmtId="49" fontId="9" fillId="0" borderId="1" xfId="0" applyNumberFormat="1" applyFont="1" applyBorder="1" applyAlignment="1">
      <alignment horizontal="left" wrapText="1"/>
    </xf>
    <xf numFmtId="49" fontId="9" fillId="2" borderId="1" xfId="0" applyNumberFormat="1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justify" wrapText="1"/>
    </xf>
    <xf numFmtId="49" fontId="10" fillId="2" borderId="1" xfId="0" applyNumberFormat="1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justify" wrapText="1"/>
    </xf>
    <xf numFmtId="49" fontId="9" fillId="3" borderId="1" xfId="0" applyNumberFormat="1" applyFont="1" applyFill="1" applyBorder="1" applyAlignment="1">
      <alignment horizontal="left"/>
    </xf>
    <xf numFmtId="0" fontId="9" fillId="3" borderId="1" xfId="0" applyFont="1" applyFill="1" applyBorder="1" applyAlignment="1">
      <alignment horizontal="justify" wrapText="1"/>
    </xf>
    <xf numFmtId="49" fontId="10" fillId="3" borderId="1" xfId="0" applyNumberFormat="1" applyFont="1" applyFill="1" applyBorder="1" applyAlignment="1">
      <alignment horizontal="left"/>
    </xf>
    <xf numFmtId="0" fontId="10" fillId="3" borderId="1" xfId="0" applyFont="1" applyFill="1" applyBorder="1" applyAlignment="1">
      <alignment horizontal="justify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9" fillId="2" borderId="1" xfId="0" applyNumberFormat="1" applyFont="1" applyFill="1" applyBorder="1" applyAlignment="1">
      <alignment horizontal="justify"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justify" vertical="top"/>
    </xf>
    <xf numFmtId="0" fontId="2" fillId="2" borderId="1" xfId="0" applyNumberFormat="1" applyFont="1" applyFill="1" applyBorder="1" applyAlignment="1">
      <alignment horizontal="justify" vertical="top" wrapText="1"/>
    </xf>
    <xf numFmtId="4" fontId="9" fillId="2" borderId="1" xfId="0" applyNumberFormat="1" applyFont="1" applyFill="1" applyBorder="1" applyAlignment="1">
      <alignment horizontal="right"/>
    </xf>
    <xf numFmtId="0" fontId="10" fillId="2" borderId="1" xfId="0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justify" wrapText="1"/>
    </xf>
    <xf numFmtId="0" fontId="9" fillId="2" borderId="1" xfId="5" applyFont="1" applyFill="1" applyBorder="1" applyAlignment="1"/>
    <xf numFmtId="0" fontId="9" fillId="2" borderId="1" xfId="5" applyFont="1" applyFill="1" applyBorder="1" applyAlignment="1">
      <alignment horizontal="justify" wrapText="1"/>
    </xf>
    <xf numFmtId="0" fontId="10" fillId="2" borderId="1" xfId="5" applyFont="1" applyFill="1" applyBorder="1" applyAlignment="1"/>
    <xf numFmtId="0" fontId="10" fillId="2" borderId="1" xfId="5" applyFont="1" applyFill="1" applyBorder="1" applyAlignment="1">
      <alignment horizontal="justify" wrapText="1"/>
    </xf>
    <xf numFmtId="0" fontId="9" fillId="0" borderId="1" xfId="0" applyFont="1" applyBorder="1" applyAlignment="1">
      <alignment horizontal="left"/>
    </xf>
    <xf numFmtId="0" fontId="10" fillId="2" borderId="1" xfId="1" applyFont="1" applyFill="1" applyBorder="1" applyAlignment="1">
      <alignment horizontal="justify" wrapText="1"/>
    </xf>
    <xf numFmtId="4" fontId="10" fillId="2" borderId="1" xfId="0" applyNumberFormat="1" applyFont="1" applyFill="1" applyBorder="1" applyAlignment="1"/>
    <xf numFmtId="0" fontId="10" fillId="0" borderId="1" xfId="0" applyFont="1" applyFill="1" applyBorder="1" applyAlignment="1">
      <alignment horizontal="justify"/>
    </xf>
    <xf numFmtId="0" fontId="10" fillId="0" borderId="1" xfId="0" applyFont="1" applyBorder="1" applyAlignment="1">
      <alignment horizontal="left"/>
    </xf>
    <xf numFmtId="49" fontId="9" fillId="2" borderId="1" xfId="0" applyNumberFormat="1" applyFont="1" applyFill="1" applyBorder="1" applyAlignment="1">
      <alignment wrapText="1"/>
    </xf>
    <xf numFmtId="0" fontId="9" fillId="2" borderId="1" xfId="0" applyFont="1" applyFill="1" applyBorder="1" applyAlignment="1"/>
    <xf numFmtId="49" fontId="10" fillId="2" borderId="1" xfId="0" applyNumberFormat="1" applyFont="1" applyFill="1" applyBorder="1" applyAlignment="1">
      <alignment wrapText="1"/>
    </xf>
    <xf numFmtId="0" fontId="10" fillId="2" borderId="1" xfId="13" applyFont="1" applyFill="1" applyBorder="1" applyAlignment="1">
      <alignment horizontal="justify" wrapText="1"/>
    </xf>
    <xf numFmtId="0" fontId="2" fillId="0" borderId="1" xfId="0" applyFont="1" applyBorder="1" applyAlignment="1">
      <alignment horizontal="justify"/>
    </xf>
    <xf numFmtId="0" fontId="12" fillId="2" borderId="0" xfId="0" applyFont="1" applyFill="1"/>
    <xf numFmtId="0" fontId="9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49" fontId="10" fillId="2" borderId="1" xfId="0" applyNumberFormat="1" applyFont="1" applyFill="1" applyBorder="1" applyAlignment="1" applyProtection="1">
      <alignment horizontal="left"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0" fontId="10" fillId="2" borderId="1" xfId="0" applyNumberFormat="1" applyFont="1" applyFill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2" fillId="2" borderId="1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165" fontId="3" fillId="2" borderId="1" xfId="0" applyNumberFormat="1" applyFont="1" applyFill="1" applyBorder="1" applyAlignment="1">
      <alignment horizontal="right"/>
    </xf>
    <xf numFmtId="165" fontId="10" fillId="2" borderId="1" xfId="0" applyNumberFormat="1" applyFont="1" applyFill="1" applyBorder="1" applyAlignment="1">
      <alignment horizontal="right"/>
    </xf>
    <xf numFmtId="165" fontId="9" fillId="2" borderId="1" xfId="0" applyNumberFormat="1" applyFont="1" applyFill="1" applyBorder="1" applyAlignment="1">
      <alignment horizontal="right"/>
    </xf>
    <xf numFmtId="165" fontId="9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/>
    </xf>
    <xf numFmtId="165" fontId="9" fillId="3" borderId="1" xfId="0" applyNumberFormat="1" applyFont="1" applyFill="1" applyBorder="1" applyAlignment="1">
      <alignment horizontal="right"/>
    </xf>
    <xf numFmtId="165" fontId="10" fillId="3" borderId="1" xfId="0" applyNumberFormat="1" applyFont="1" applyFill="1" applyBorder="1" applyAlignment="1">
      <alignment horizontal="right"/>
    </xf>
    <xf numFmtId="0" fontId="0" fillId="0" borderId="1" xfId="0" applyBorder="1"/>
    <xf numFmtId="0" fontId="8" fillId="0" borderId="1" xfId="0" applyFont="1" applyBorder="1"/>
    <xf numFmtId="0" fontId="0" fillId="3" borderId="1" xfId="0" applyFill="1" applyBorder="1"/>
    <xf numFmtId="4" fontId="9" fillId="2" borderId="4" xfId="0" applyNumberFormat="1" applyFont="1" applyFill="1" applyBorder="1" applyAlignment="1">
      <alignment horizontal="right"/>
    </xf>
    <xf numFmtId="0" fontId="17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5" fontId="2" fillId="0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wrapText="1"/>
    </xf>
    <xf numFmtId="0" fontId="3" fillId="2" borderId="1" xfId="0" applyNumberFormat="1" applyFont="1" applyFill="1" applyBorder="1" applyAlignment="1">
      <alignment horizontal="justify" wrapText="1"/>
    </xf>
    <xf numFmtId="0" fontId="2" fillId="2" borderId="1" xfId="0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justify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0" fontId="18" fillId="0" borderId="1" xfId="0" applyFont="1" applyBorder="1" applyAlignment="1"/>
    <xf numFmtId="0" fontId="7" fillId="0" borderId="1" xfId="0" applyFont="1" applyBorder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6" fillId="0" borderId="0" xfId="0" applyFont="1" applyAlignment="1"/>
    <xf numFmtId="0" fontId="2" fillId="0" borderId="0" xfId="0" applyFont="1" applyAlignment="1">
      <alignment horizontal="right"/>
    </xf>
    <xf numFmtId="0" fontId="6" fillId="0" borderId="1" xfId="0" applyFont="1" applyBorder="1" applyAlignment="1">
      <alignment vertical="top"/>
    </xf>
    <xf numFmtId="0" fontId="3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" xfId="0" applyBorder="1" applyAlignment="1"/>
    <xf numFmtId="0" fontId="3" fillId="0" borderId="1" xfId="0" applyFont="1" applyBorder="1" applyAlignment="1">
      <alignment horizontal="center"/>
    </xf>
    <xf numFmtId="2" fontId="2" fillId="0" borderId="0" xfId="0" applyNumberFormat="1" applyFont="1" applyAlignment="1">
      <alignment horizontal="right"/>
    </xf>
    <xf numFmtId="2" fontId="0" fillId="0" borderId="0" xfId="0" applyNumberFormat="1" applyAlignment="1"/>
    <xf numFmtId="0" fontId="2" fillId="0" borderId="0" xfId="0" applyFont="1" applyFill="1" applyAlignment="1">
      <alignment horizontal="right" wrapText="1"/>
    </xf>
    <xf numFmtId="0" fontId="0" fillId="0" borderId="0" xfId="0" applyAlignment="1">
      <alignment wrapText="1"/>
    </xf>
    <xf numFmtId="0" fontId="2" fillId="0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11" fillId="0" borderId="0" xfId="0" applyFont="1" applyFill="1" applyAlignment="1">
      <alignment horizontal="right"/>
    </xf>
  </cellXfs>
  <cellStyles count="30">
    <cellStyle name="xl31" xfId="28"/>
    <cellStyle name="xl43" xfId="29"/>
    <cellStyle name="Обычный" xfId="0" builtinId="0"/>
    <cellStyle name="Обычный 2" xfId="1"/>
    <cellStyle name="Обычный 2 2" xfId="2"/>
    <cellStyle name="Обычный 2 4" xfId="3"/>
    <cellStyle name="Обычный 2 4 2" xfId="17"/>
    <cellStyle name="Обычный 2 4 2 2 5 2 2" xfId="4"/>
    <cellStyle name="Обычный 2 4 2 2 5 2 2 2" xfId="16"/>
    <cellStyle name="Обычный 2 4 3" xfId="18"/>
    <cellStyle name="Обычный 2 4 4" xfId="19"/>
    <cellStyle name="Обычный 2 5" xfId="5"/>
    <cellStyle name="Обычный 3" xfId="6"/>
    <cellStyle name="Обычный 3 2" xfId="20"/>
    <cellStyle name="Обычный 3 2 2" xfId="21"/>
    <cellStyle name="Обычный 3 2 3" xfId="22"/>
    <cellStyle name="Обычный 3 3" xfId="23"/>
    <cellStyle name="Обычный 4" xfId="7"/>
    <cellStyle name="Обычный 4 2" xfId="24"/>
    <cellStyle name="Обычный 5" xfId="8"/>
    <cellStyle name="Обычный 5 2" xfId="9"/>
    <cellStyle name="Обычный 6" xfId="25"/>
    <cellStyle name="Обычный 6 2" xfId="14"/>
    <cellStyle name="Обычный 7" xfId="26"/>
    <cellStyle name="Обычный 8" xfId="15"/>
    <cellStyle name="Обычный_администраторы 2 2" xfId="13"/>
    <cellStyle name="Финансовый 2" xfId="10"/>
    <cellStyle name="Финансовый 2 2" xfId="27"/>
    <cellStyle name="Финансовый 3" xfId="11"/>
    <cellStyle name="Финансовый 3 2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6"/>
  <sheetViews>
    <sheetView tabSelected="1" workbookViewId="0">
      <selection activeCell="A16" sqref="A16:E16"/>
    </sheetView>
  </sheetViews>
  <sheetFormatPr defaultRowHeight="15" x14ac:dyDescent="0.25"/>
  <cols>
    <col min="1" max="1" width="28.5703125" customWidth="1"/>
    <col min="2" max="2" width="36.7109375" customWidth="1"/>
    <col min="3" max="3" width="18" customWidth="1"/>
    <col min="4" max="4" width="15.5703125" customWidth="1"/>
    <col min="5" max="5" width="16.28515625" customWidth="1"/>
  </cols>
  <sheetData>
    <row r="1" spans="1:5" ht="15.75" x14ac:dyDescent="0.25">
      <c r="A1" s="1"/>
      <c r="B1" s="166" t="s">
        <v>22</v>
      </c>
      <c r="C1" s="166"/>
      <c r="D1" s="163"/>
      <c r="E1" s="163"/>
    </row>
    <row r="2" spans="1:5" ht="15.75" x14ac:dyDescent="0.25">
      <c r="A2" s="1"/>
      <c r="B2" s="166" t="s">
        <v>21</v>
      </c>
      <c r="C2" s="166"/>
      <c r="D2" s="163"/>
      <c r="E2" s="163"/>
    </row>
    <row r="3" spans="1:5" ht="15.75" x14ac:dyDescent="0.25">
      <c r="A3" s="1"/>
      <c r="B3" s="166" t="s">
        <v>20</v>
      </c>
      <c r="C3" s="163"/>
      <c r="D3" s="163"/>
      <c r="E3" s="163"/>
    </row>
    <row r="4" spans="1:5" ht="15.75" x14ac:dyDescent="0.25">
      <c r="A4" s="1"/>
      <c r="B4" s="166" t="s">
        <v>19</v>
      </c>
      <c r="C4" s="166"/>
      <c r="D4" s="163"/>
      <c r="E4" s="163"/>
    </row>
    <row r="5" spans="1:5" ht="15.75" x14ac:dyDescent="0.25">
      <c r="A5" s="1"/>
      <c r="B5" s="166" t="s">
        <v>18</v>
      </c>
      <c r="C5" s="166"/>
      <c r="D5" s="163"/>
      <c r="E5" s="163"/>
    </row>
    <row r="6" spans="1:5" ht="15.75" x14ac:dyDescent="0.25">
      <c r="A6" s="1"/>
      <c r="B6" s="166" t="s">
        <v>17</v>
      </c>
      <c r="C6" s="166"/>
      <c r="D6" s="163"/>
      <c r="E6" s="163"/>
    </row>
    <row r="7" spans="1:5" ht="15.75" x14ac:dyDescent="0.25">
      <c r="A7" s="1"/>
      <c r="B7" s="44"/>
      <c r="C7" s="180" t="s">
        <v>240</v>
      </c>
      <c r="D7" s="163"/>
      <c r="E7" s="163"/>
    </row>
    <row r="8" spans="1:5" ht="15.75" x14ac:dyDescent="0.25">
      <c r="A8" s="1"/>
      <c r="B8" s="44"/>
      <c r="C8" s="11"/>
    </row>
    <row r="9" spans="1:5" ht="15.75" x14ac:dyDescent="0.25">
      <c r="A9" s="1"/>
      <c r="B9" s="21"/>
      <c r="C9" s="11"/>
    </row>
    <row r="10" spans="1:5" ht="15.75" x14ac:dyDescent="0.25">
      <c r="A10" s="1"/>
      <c r="B10" s="21"/>
      <c r="C10" s="11"/>
    </row>
    <row r="11" spans="1:5" ht="15.75" x14ac:dyDescent="0.25">
      <c r="A11" s="1"/>
      <c r="B11" s="1"/>
      <c r="C11" s="1"/>
    </row>
    <row r="12" spans="1:5" ht="15.75" x14ac:dyDescent="0.25">
      <c r="A12" s="1"/>
      <c r="B12" s="1"/>
      <c r="C12" s="1"/>
    </row>
    <row r="13" spans="1:5" ht="15.75" x14ac:dyDescent="0.25">
      <c r="A13" s="161" t="s">
        <v>16</v>
      </c>
      <c r="B13" s="162"/>
      <c r="C13" s="162"/>
      <c r="D13" s="163"/>
      <c r="E13" s="163"/>
    </row>
    <row r="14" spans="1:5" ht="15.75" x14ac:dyDescent="0.25">
      <c r="A14" s="164" t="s">
        <v>15</v>
      </c>
      <c r="B14" s="164"/>
      <c r="C14" s="164"/>
      <c r="D14" s="165"/>
      <c r="E14" s="165"/>
    </row>
    <row r="15" spans="1:5" ht="15.75" x14ac:dyDescent="0.25">
      <c r="A15" s="164" t="s">
        <v>14</v>
      </c>
      <c r="B15" s="164"/>
      <c r="C15" s="164"/>
      <c r="D15" s="165"/>
      <c r="E15" s="165"/>
    </row>
    <row r="16" spans="1:5" ht="15.75" x14ac:dyDescent="0.25">
      <c r="A16" s="161" t="s">
        <v>232</v>
      </c>
      <c r="B16" s="161"/>
      <c r="C16" s="161"/>
      <c r="D16" s="165"/>
      <c r="E16" s="165"/>
    </row>
    <row r="17" spans="1:5" ht="15.75" x14ac:dyDescent="0.25">
      <c r="A17" s="1"/>
      <c r="B17" s="1"/>
      <c r="C17" s="1"/>
    </row>
    <row r="18" spans="1:5" ht="15" customHeight="1" x14ac:dyDescent="0.25">
      <c r="A18" s="158" t="s">
        <v>13</v>
      </c>
      <c r="B18" s="158" t="s">
        <v>12</v>
      </c>
      <c r="C18" s="158" t="s">
        <v>141</v>
      </c>
      <c r="D18" s="160"/>
      <c r="E18" s="160"/>
    </row>
    <row r="19" spans="1:5" ht="65.25" customHeight="1" x14ac:dyDescent="0.25">
      <c r="A19" s="159"/>
      <c r="B19" s="159"/>
      <c r="C19" s="151" t="s">
        <v>228</v>
      </c>
      <c r="D19" s="151" t="s">
        <v>229</v>
      </c>
      <c r="E19" s="151" t="s">
        <v>231</v>
      </c>
    </row>
    <row r="20" spans="1:5" ht="24.75" customHeight="1" x14ac:dyDescent="0.25">
      <c r="A20" s="150">
        <v>1</v>
      </c>
      <c r="B20" s="150">
        <v>2</v>
      </c>
      <c r="C20" s="10">
        <v>3</v>
      </c>
      <c r="D20" s="10">
        <v>4</v>
      </c>
      <c r="E20" s="10">
        <v>5</v>
      </c>
    </row>
    <row r="21" spans="1:5" ht="48" customHeight="1" x14ac:dyDescent="0.25">
      <c r="A21" s="28" t="s">
        <v>11</v>
      </c>
      <c r="B21" s="32" t="s">
        <v>10</v>
      </c>
      <c r="C21" s="135">
        <f>SUM(C22)</f>
        <v>300</v>
      </c>
      <c r="D21" s="135">
        <f t="shared" ref="D21:E21" si="0">SUM(D22)</f>
        <v>1994.3500000000058</v>
      </c>
      <c r="E21" s="135">
        <f t="shared" si="0"/>
        <v>2086.7199999999939</v>
      </c>
    </row>
    <row r="22" spans="1:5" ht="36" customHeight="1" x14ac:dyDescent="0.25">
      <c r="A22" s="31" t="s">
        <v>9</v>
      </c>
      <c r="B22" s="42" t="s">
        <v>8</v>
      </c>
      <c r="C22" s="136">
        <f>SUM(C25+C23)</f>
        <v>300</v>
      </c>
      <c r="D22" s="136">
        <f>SUM(D25+D23)</f>
        <v>1994.3500000000058</v>
      </c>
      <c r="E22" s="136">
        <f t="shared" ref="E22" si="1">SUM(E25+E23)</f>
        <v>2086.7199999999939</v>
      </c>
    </row>
    <row r="23" spans="1:5" ht="33.75" customHeight="1" x14ac:dyDescent="0.25">
      <c r="A23" s="28" t="s">
        <v>7</v>
      </c>
      <c r="B23" s="43" t="s">
        <v>6</v>
      </c>
      <c r="C23" s="135">
        <f>SUM(C24)</f>
        <v>-50218.219839999998</v>
      </c>
      <c r="D23" s="135">
        <f t="shared" ref="D23:E23" si="2">SUM(D24)</f>
        <v>-53099.388639999997</v>
      </c>
      <c r="E23" s="135">
        <f t="shared" si="2"/>
        <v>-54047.132640000003</v>
      </c>
    </row>
    <row r="24" spans="1:5" ht="46.5" customHeight="1" x14ac:dyDescent="0.25">
      <c r="A24" s="31" t="s">
        <v>5</v>
      </c>
      <c r="B24" s="42" t="s">
        <v>4</v>
      </c>
      <c r="C24" s="137">
        <f>-'прил2 дох'!C85</f>
        <v>-50218.219839999998</v>
      </c>
      <c r="D24" s="137">
        <f>-'прил2 дох'!D85</f>
        <v>-53099.388639999997</v>
      </c>
      <c r="E24" s="137">
        <f>-'прил2 дох'!E85</f>
        <v>-54047.132640000003</v>
      </c>
    </row>
    <row r="25" spans="1:5" ht="37.5" customHeight="1" x14ac:dyDescent="0.25">
      <c r="A25" s="28" t="s">
        <v>3</v>
      </c>
      <c r="B25" s="32" t="s">
        <v>2</v>
      </c>
      <c r="C25" s="138">
        <f>SUM(C26)</f>
        <v>50518.219839999998</v>
      </c>
      <c r="D25" s="138">
        <f t="shared" ref="D25:E25" si="3">SUM(D26)</f>
        <v>55093.738640000003</v>
      </c>
      <c r="E25" s="138">
        <f t="shared" si="3"/>
        <v>56133.852639999997</v>
      </c>
    </row>
    <row r="26" spans="1:5" ht="45" customHeight="1" x14ac:dyDescent="0.25">
      <c r="A26" s="31" t="s">
        <v>1</v>
      </c>
      <c r="B26" s="42" t="s">
        <v>0</v>
      </c>
      <c r="C26" s="152">
        <v>50518.219839999998</v>
      </c>
      <c r="D26" s="152">
        <v>55093.738640000003</v>
      </c>
      <c r="E26" s="152">
        <v>56133.852639999997</v>
      </c>
    </row>
  </sheetData>
  <mergeCells count="14">
    <mergeCell ref="C7:E7"/>
    <mergeCell ref="B6:E6"/>
    <mergeCell ref="B1:E1"/>
    <mergeCell ref="B2:E2"/>
    <mergeCell ref="B3:E3"/>
    <mergeCell ref="B4:E4"/>
    <mergeCell ref="B5:E5"/>
    <mergeCell ref="A18:A19"/>
    <mergeCell ref="B18:B19"/>
    <mergeCell ref="C18:E18"/>
    <mergeCell ref="A13:E13"/>
    <mergeCell ref="A14:E14"/>
    <mergeCell ref="A15:E15"/>
    <mergeCell ref="A16:E16"/>
  </mergeCells>
  <pageMargins left="1.1811023622047245" right="0.39370078740157483" top="0.78740157480314965" bottom="1.1811023622047245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D26"/>
  <sheetViews>
    <sheetView topLeftCell="A22" workbookViewId="0">
      <selection activeCell="D25" sqref="D25"/>
    </sheetView>
  </sheetViews>
  <sheetFormatPr defaultRowHeight="15" x14ac:dyDescent="0.25"/>
  <cols>
    <col min="1" max="1" width="28.5703125" customWidth="1"/>
    <col min="2" max="2" width="36.7109375" customWidth="1"/>
    <col min="3" max="3" width="13.42578125" customWidth="1"/>
    <col min="4" max="4" width="13.140625" customWidth="1"/>
  </cols>
  <sheetData>
    <row r="1" spans="1:4" ht="15.75" x14ac:dyDescent="0.25">
      <c r="A1" s="46"/>
      <c r="B1" s="166" t="s">
        <v>24</v>
      </c>
      <c r="C1" s="163"/>
      <c r="D1" s="163"/>
    </row>
    <row r="2" spans="1:4" ht="15.75" x14ac:dyDescent="0.25">
      <c r="A2" s="45"/>
      <c r="B2" s="166" t="s">
        <v>21</v>
      </c>
      <c r="C2" s="163"/>
      <c r="D2" s="163"/>
    </row>
    <row r="3" spans="1:4" ht="15.75" x14ac:dyDescent="0.25">
      <c r="A3" s="45"/>
      <c r="B3" s="166" t="s">
        <v>20</v>
      </c>
      <c r="C3" s="163"/>
      <c r="D3" s="163"/>
    </row>
    <row r="4" spans="1:4" ht="15.75" x14ac:dyDescent="0.25">
      <c r="A4" s="45"/>
      <c r="B4" s="166" t="s">
        <v>19</v>
      </c>
      <c r="C4" s="163"/>
      <c r="D4" s="163"/>
    </row>
    <row r="5" spans="1:4" ht="15.75" x14ac:dyDescent="0.25">
      <c r="A5" s="45"/>
      <c r="B5" s="166" t="s">
        <v>18</v>
      </c>
      <c r="C5" s="163"/>
      <c r="D5" s="163"/>
    </row>
    <row r="6" spans="1:4" ht="15.75" x14ac:dyDescent="0.25">
      <c r="A6" s="45"/>
      <c r="B6" s="166" t="s">
        <v>17</v>
      </c>
      <c r="C6" s="163"/>
      <c r="D6" s="163"/>
    </row>
    <row r="7" spans="1:4" ht="15.75" x14ac:dyDescent="0.25">
      <c r="A7" s="45"/>
      <c r="B7" s="1"/>
      <c r="C7" s="44"/>
      <c r="D7" s="2" t="s">
        <v>192</v>
      </c>
    </row>
    <row r="8" spans="1:4" ht="15.75" x14ac:dyDescent="0.25">
      <c r="A8" s="45"/>
      <c r="B8" s="1"/>
      <c r="C8" s="44"/>
      <c r="D8" s="11" t="s">
        <v>190</v>
      </c>
    </row>
    <row r="9" spans="1:4" ht="15.75" x14ac:dyDescent="0.25">
      <c r="A9" s="45"/>
      <c r="B9" s="1"/>
      <c r="C9" s="44"/>
      <c r="D9" s="11" t="s">
        <v>191</v>
      </c>
    </row>
    <row r="10" spans="1:4" ht="15.75" x14ac:dyDescent="0.25">
      <c r="A10" s="1"/>
      <c r="B10" s="21"/>
      <c r="C10" s="21"/>
      <c r="D10" s="21"/>
    </row>
    <row r="11" spans="1:4" ht="15.75" x14ac:dyDescent="0.25">
      <c r="A11" s="1"/>
      <c r="B11" s="21"/>
      <c r="C11" s="21"/>
      <c r="D11" s="21"/>
    </row>
    <row r="12" spans="1:4" ht="15.75" x14ac:dyDescent="0.25">
      <c r="A12" s="1"/>
      <c r="B12" s="1"/>
      <c r="C12" s="1"/>
    </row>
    <row r="13" spans="1:4" ht="15.75" x14ac:dyDescent="0.25">
      <c r="A13" s="1"/>
      <c r="B13" s="1"/>
      <c r="C13" s="1"/>
    </row>
    <row r="14" spans="1:4" ht="15.75" x14ac:dyDescent="0.25">
      <c r="A14" s="161" t="s">
        <v>16</v>
      </c>
      <c r="B14" s="162"/>
      <c r="C14" s="162"/>
      <c r="D14" s="163"/>
    </row>
    <row r="15" spans="1:4" ht="15.75" x14ac:dyDescent="0.25">
      <c r="A15" s="170" t="s">
        <v>15</v>
      </c>
      <c r="B15" s="170"/>
      <c r="C15" s="170"/>
      <c r="D15" s="163"/>
    </row>
    <row r="16" spans="1:4" ht="15.75" x14ac:dyDescent="0.25">
      <c r="A16" s="170" t="s">
        <v>14</v>
      </c>
      <c r="B16" s="170"/>
      <c r="C16" s="170"/>
      <c r="D16" s="163"/>
    </row>
    <row r="17" spans="1:4" ht="15.75" x14ac:dyDescent="0.25">
      <c r="A17" s="171" t="s">
        <v>184</v>
      </c>
      <c r="B17" s="171"/>
      <c r="C17" s="171"/>
      <c r="D17" s="163"/>
    </row>
    <row r="18" spans="1:4" ht="15.75" x14ac:dyDescent="0.25">
      <c r="A18" s="1"/>
      <c r="B18" s="1"/>
      <c r="C18" s="1"/>
    </row>
    <row r="19" spans="1:4" ht="33.75" customHeight="1" x14ac:dyDescent="0.25">
      <c r="A19" s="158" t="s">
        <v>13</v>
      </c>
      <c r="B19" s="158" t="s">
        <v>12</v>
      </c>
      <c r="C19" s="168" t="s">
        <v>23</v>
      </c>
      <c r="D19" s="169"/>
    </row>
    <row r="20" spans="1:4" ht="49.5" customHeight="1" x14ac:dyDescent="0.25">
      <c r="A20" s="167"/>
      <c r="B20" s="167"/>
      <c r="C20" s="5" t="s">
        <v>182</v>
      </c>
      <c r="D20" s="4" t="s">
        <v>185</v>
      </c>
    </row>
    <row r="21" spans="1:4" ht="48" customHeight="1" x14ac:dyDescent="0.25">
      <c r="A21" s="28" t="s">
        <v>11</v>
      </c>
      <c r="B21" s="32" t="s">
        <v>10</v>
      </c>
      <c r="C21" s="15" t="e">
        <f>SUM(C22)</f>
        <v>#REF!</v>
      </c>
      <c r="D21" s="15" t="e">
        <f>SUM(D22)</f>
        <v>#REF!</v>
      </c>
    </row>
    <row r="22" spans="1:4" ht="36" customHeight="1" x14ac:dyDescent="0.25">
      <c r="A22" s="31" t="s">
        <v>9</v>
      </c>
      <c r="B22" s="42" t="s">
        <v>8</v>
      </c>
      <c r="C22" s="16" t="e">
        <f>SUM(C25+C23)</f>
        <v>#REF!</v>
      </c>
      <c r="D22" s="16" t="e">
        <f>SUM(D25+D23)</f>
        <v>#REF!</v>
      </c>
    </row>
    <row r="23" spans="1:4" ht="33.75" customHeight="1" x14ac:dyDescent="0.25">
      <c r="A23" s="28" t="s">
        <v>7</v>
      </c>
      <c r="B23" s="43" t="s">
        <v>6</v>
      </c>
      <c r="C23" s="15" t="e">
        <f>SUM(C24)</f>
        <v>#REF!</v>
      </c>
      <c r="D23" s="15" t="e">
        <f>SUM(D24)</f>
        <v>#REF!</v>
      </c>
    </row>
    <row r="24" spans="1:4" ht="46.5" customHeight="1" x14ac:dyDescent="0.25">
      <c r="A24" s="31" t="s">
        <v>5</v>
      </c>
      <c r="B24" s="42" t="s">
        <v>4</v>
      </c>
      <c r="C24" s="16" t="e">
        <f>-#REF!</f>
        <v>#REF!</v>
      </c>
      <c r="D24" s="16" t="e">
        <f>-#REF!</f>
        <v>#REF!</v>
      </c>
    </row>
    <row r="25" spans="1:4" ht="37.5" customHeight="1" x14ac:dyDescent="0.25">
      <c r="A25" s="28" t="s">
        <v>3</v>
      </c>
      <c r="B25" s="32" t="s">
        <v>2</v>
      </c>
      <c r="C25" s="17">
        <f>SUM(C26)</f>
        <v>49769.24</v>
      </c>
      <c r="D25" s="17">
        <f>SUM(D26)</f>
        <v>49247.49</v>
      </c>
    </row>
    <row r="26" spans="1:4" ht="45" customHeight="1" x14ac:dyDescent="0.25">
      <c r="A26" s="31" t="s">
        <v>1</v>
      </c>
      <c r="B26" s="42" t="s">
        <v>0</v>
      </c>
      <c r="C26" s="47">
        <v>49769.24</v>
      </c>
      <c r="D26" s="47">
        <v>49247.49</v>
      </c>
    </row>
  </sheetData>
  <mergeCells count="13">
    <mergeCell ref="B1:D1"/>
    <mergeCell ref="B6:D6"/>
    <mergeCell ref="B2:D2"/>
    <mergeCell ref="B3:D3"/>
    <mergeCell ref="B4:D4"/>
    <mergeCell ref="B5:D5"/>
    <mergeCell ref="A14:D14"/>
    <mergeCell ref="A19:A20"/>
    <mergeCell ref="B19:B20"/>
    <mergeCell ref="C19:D19"/>
    <mergeCell ref="A15:D15"/>
    <mergeCell ref="A16:D16"/>
    <mergeCell ref="A17:D17"/>
  </mergeCells>
  <pageMargins left="1.1811023622047245" right="0.39370078740157483" top="0.78740157480314965" bottom="1.1811023622047245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85"/>
  <sheetViews>
    <sheetView zoomScaleSheetLayoutView="50" workbookViewId="0">
      <selection activeCell="D10" sqref="D10"/>
    </sheetView>
  </sheetViews>
  <sheetFormatPr defaultRowHeight="15" x14ac:dyDescent="0.25"/>
  <cols>
    <col min="1" max="1" width="28" customWidth="1"/>
    <col min="2" max="2" width="47.5703125" style="23" customWidth="1"/>
    <col min="3" max="3" width="14.28515625" style="6" customWidth="1"/>
    <col min="4" max="4" width="14.85546875" customWidth="1"/>
    <col min="5" max="5" width="15.5703125" customWidth="1"/>
  </cols>
  <sheetData>
    <row r="1" spans="1:5" ht="15.75" x14ac:dyDescent="0.25">
      <c r="A1" s="166" t="s">
        <v>24</v>
      </c>
      <c r="B1" s="163"/>
      <c r="C1" s="163"/>
      <c r="D1" s="163"/>
      <c r="E1" s="163"/>
    </row>
    <row r="2" spans="1:5" ht="15.75" x14ac:dyDescent="0.25">
      <c r="A2" s="174" t="s">
        <v>21</v>
      </c>
      <c r="B2" s="174"/>
      <c r="C2" s="175"/>
      <c r="D2" s="163"/>
      <c r="E2" s="163"/>
    </row>
    <row r="3" spans="1:5" ht="15.75" x14ac:dyDescent="0.25">
      <c r="A3" s="166" t="s">
        <v>20</v>
      </c>
      <c r="B3" s="163"/>
      <c r="C3" s="163"/>
      <c r="D3" s="163"/>
      <c r="E3" s="163"/>
    </row>
    <row r="4" spans="1:5" ht="15.75" x14ac:dyDescent="0.25">
      <c r="A4" s="166" t="s">
        <v>19</v>
      </c>
      <c r="B4" s="166"/>
      <c r="C4" s="163"/>
      <c r="D4" s="163"/>
      <c r="E4" s="163"/>
    </row>
    <row r="5" spans="1:5" ht="19.5" customHeight="1" x14ac:dyDescent="0.25">
      <c r="A5" s="166" t="s">
        <v>18</v>
      </c>
      <c r="B5" s="166"/>
      <c r="C5" s="163"/>
      <c r="D5" s="163"/>
      <c r="E5" s="163"/>
    </row>
    <row r="6" spans="1:5" ht="15.75" x14ac:dyDescent="0.25">
      <c r="A6" s="166" t="s">
        <v>17</v>
      </c>
      <c r="B6" s="166"/>
      <c r="C6" s="163"/>
      <c r="D6" s="163"/>
      <c r="E6" s="163"/>
    </row>
    <row r="7" spans="1:5" ht="15.75" x14ac:dyDescent="0.25">
      <c r="A7" s="1"/>
      <c r="B7" s="44"/>
      <c r="C7" s="176" t="s">
        <v>238</v>
      </c>
      <c r="D7" s="177"/>
      <c r="E7" s="177"/>
    </row>
    <row r="8" spans="1:5" ht="15.75" x14ac:dyDescent="0.25">
      <c r="A8" s="1"/>
      <c r="B8" s="166"/>
      <c r="C8" s="166"/>
    </row>
    <row r="9" spans="1:5" ht="15.75" x14ac:dyDescent="0.25">
      <c r="A9" s="1"/>
      <c r="B9" s="44"/>
      <c r="C9" s="2"/>
    </row>
    <row r="10" spans="1:5" ht="15.75" x14ac:dyDescent="0.25">
      <c r="A10" s="1"/>
      <c r="B10" s="2"/>
      <c r="C10" s="2"/>
    </row>
    <row r="11" spans="1:5" ht="15.75" x14ac:dyDescent="0.25">
      <c r="A11" s="161" t="s">
        <v>146</v>
      </c>
      <c r="B11" s="161"/>
      <c r="C11" s="161"/>
      <c r="D11" s="163"/>
      <c r="E11" s="163"/>
    </row>
    <row r="12" spans="1:5" ht="15.75" x14ac:dyDescent="0.25">
      <c r="A12" s="161" t="s">
        <v>145</v>
      </c>
      <c r="B12" s="161"/>
      <c r="C12" s="161"/>
      <c r="D12" s="163"/>
      <c r="E12" s="163"/>
    </row>
    <row r="13" spans="1:5" ht="15.75" x14ac:dyDescent="0.25">
      <c r="A13" s="161" t="s">
        <v>144</v>
      </c>
      <c r="B13" s="161"/>
      <c r="C13" s="161"/>
      <c r="D13" s="163"/>
      <c r="E13" s="163"/>
    </row>
    <row r="14" spans="1:5" ht="15.75" x14ac:dyDescent="0.25">
      <c r="A14" s="161" t="s">
        <v>233</v>
      </c>
      <c r="B14" s="161"/>
      <c r="C14" s="161"/>
      <c r="D14" s="163"/>
      <c r="E14" s="163"/>
    </row>
    <row r="15" spans="1:5" ht="15.75" x14ac:dyDescent="0.25">
      <c r="A15" s="1"/>
      <c r="B15" s="24"/>
      <c r="C15" s="1"/>
    </row>
    <row r="16" spans="1:5" ht="15.75" x14ac:dyDescent="0.25">
      <c r="A16" s="158" t="s">
        <v>143</v>
      </c>
      <c r="B16" s="173" t="s">
        <v>142</v>
      </c>
      <c r="C16" s="158" t="s">
        <v>141</v>
      </c>
      <c r="D16" s="160"/>
      <c r="E16" s="160"/>
    </row>
    <row r="17" spans="1:5" ht="15.75" x14ac:dyDescent="0.25">
      <c r="A17" s="172"/>
      <c r="B17" s="160"/>
      <c r="C17" s="151" t="s">
        <v>228</v>
      </c>
      <c r="D17" s="151" t="s">
        <v>229</v>
      </c>
      <c r="E17" s="151" t="s">
        <v>231</v>
      </c>
    </row>
    <row r="18" spans="1:5" ht="15.75" x14ac:dyDescent="0.25">
      <c r="A18" s="10">
        <v>1</v>
      </c>
      <c r="B18" s="10">
        <v>2</v>
      </c>
      <c r="C18" s="10">
        <v>3</v>
      </c>
      <c r="D18" s="146">
        <v>4</v>
      </c>
      <c r="E18" s="146">
        <v>5</v>
      </c>
    </row>
    <row r="19" spans="1:5" ht="31.5" x14ac:dyDescent="0.25">
      <c r="A19" s="78" t="s">
        <v>140</v>
      </c>
      <c r="B19" s="29" t="s">
        <v>139</v>
      </c>
      <c r="C19" s="139">
        <f>C20+C22+C24+C27+C39+C57+C64+C35+C54</f>
        <v>30552.719839999998</v>
      </c>
      <c r="D19" s="139">
        <f>D20+D22+D24+D27+D39+D57+D64+D35+D54</f>
        <v>33238.988639999996</v>
      </c>
      <c r="E19" s="139">
        <f>E20+E22+E24+E27+E39+E57+E64+E35+E54</f>
        <v>34778.732640000002</v>
      </c>
    </row>
    <row r="20" spans="1:5" ht="15.75" x14ac:dyDescent="0.25">
      <c r="A20" s="78" t="s">
        <v>138</v>
      </c>
      <c r="B20" s="29" t="s">
        <v>137</v>
      </c>
      <c r="C20" s="139">
        <f>SUM(C21)</f>
        <v>10024</v>
      </c>
      <c r="D20" s="139">
        <f t="shared" ref="D20:E20" si="0">SUM(D21)</f>
        <v>10896</v>
      </c>
      <c r="E20" s="139">
        <f t="shared" si="0"/>
        <v>11724</v>
      </c>
    </row>
    <row r="21" spans="1:5" ht="15.75" x14ac:dyDescent="0.25">
      <c r="A21" s="76" t="s">
        <v>136</v>
      </c>
      <c r="B21" s="30" t="s">
        <v>135</v>
      </c>
      <c r="C21" s="137">
        <v>10024</v>
      </c>
      <c r="D21" s="136">
        <v>10896</v>
      </c>
      <c r="E21" s="136">
        <v>11724</v>
      </c>
    </row>
    <row r="22" spans="1:5" ht="47.25" x14ac:dyDescent="0.25">
      <c r="A22" s="78" t="s">
        <v>134</v>
      </c>
      <c r="B22" s="34" t="s">
        <v>133</v>
      </c>
      <c r="C22" s="139">
        <f>C23</f>
        <v>8040.3</v>
      </c>
      <c r="D22" s="139">
        <f t="shared" ref="D22:E22" si="1">D23</f>
        <v>10750.1</v>
      </c>
      <c r="E22" s="139">
        <f t="shared" si="1"/>
        <v>11213.5</v>
      </c>
    </row>
    <row r="23" spans="1:5" ht="47.25" x14ac:dyDescent="0.25">
      <c r="A23" s="76" t="s">
        <v>132</v>
      </c>
      <c r="B23" s="40" t="s">
        <v>131</v>
      </c>
      <c r="C23" s="137">
        <v>8040.3</v>
      </c>
      <c r="D23" s="136">
        <v>10750.1</v>
      </c>
      <c r="E23" s="136">
        <v>11213.5</v>
      </c>
    </row>
    <row r="24" spans="1:5" ht="15.75" x14ac:dyDescent="0.25">
      <c r="A24" s="78" t="s">
        <v>130</v>
      </c>
      <c r="B24" s="29" t="s">
        <v>129</v>
      </c>
      <c r="C24" s="139">
        <f>SUM(C25)</f>
        <v>650</v>
      </c>
      <c r="D24" s="139">
        <f t="shared" ref="D24:E24" si="2">SUM(D25)</f>
        <v>663</v>
      </c>
      <c r="E24" s="139">
        <f t="shared" si="2"/>
        <v>676</v>
      </c>
    </row>
    <row r="25" spans="1:5" ht="15.75" x14ac:dyDescent="0.25">
      <c r="A25" s="78" t="s">
        <v>128</v>
      </c>
      <c r="B25" s="29" t="s">
        <v>126</v>
      </c>
      <c r="C25" s="139">
        <f>C26</f>
        <v>650</v>
      </c>
      <c r="D25" s="135">
        <f>D26</f>
        <v>663</v>
      </c>
      <c r="E25" s="135">
        <f>E26</f>
        <v>676</v>
      </c>
    </row>
    <row r="26" spans="1:5" ht="15.75" x14ac:dyDescent="0.25">
      <c r="A26" s="76" t="s">
        <v>127</v>
      </c>
      <c r="B26" s="30" t="s">
        <v>126</v>
      </c>
      <c r="C26" s="137">
        <v>650</v>
      </c>
      <c r="D26" s="136">
        <v>663</v>
      </c>
      <c r="E26" s="136">
        <v>676</v>
      </c>
    </row>
    <row r="27" spans="1:5" ht="15.75" x14ac:dyDescent="0.25">
      <c r="A27" s="78" t="s">
        <v>125</v>
      </c>
      <c r="B27" s="34" t="s">
        <v>124</v>
      </c>
      <c r="C27" s="139">
        <f>C28+C30</f>
        <v>5458</v>
      </c>
      <c r="D27" s="139">
        <f t="shared" ref="D27:E27" si="3">D28+D30</f>
        <v>5513</v>
      </c>
      <c r="E27" s="139">
        <f t="shared" si="3"/>
        <v>5568</v>
      </c>
    </row>
    <row r="28" spans="1:5" ht="15.75" x14ac:dyDescent="0.25">
      <c r="A28" s="78" t="s">
        <v>123</v>
      </c>
      <c r="B28" s="34" t="s">
        <v>122</v>
      </c>
      <c r="C28" s="139">
        <f>SUM(C29)</f>
        <v>1286</v>
      </c>
      <c r="D28" s="139">
        <f t="shared" ref="D28:E28" si="4">SUM(D29)</f>
        <v>1299</v>
      </c>
      <c r="E28" s="139">
        <f t="shared" si="4"/>
        <v>1312</v>
      </c>
    </row>
    <row r="29" spans="1:5" ht="62.25" customHeight="1" x14ac:dyDescent="0.25">
      <c r="A29" s="76" t="s">
        <v>121</v>
      </c>
      <c r="B29" s="40" t="s">
        <v>120</v>
      </c>
      <c r="C29" s="137">
        <v>1286</v>
      </c>
      <c r="D29" s="136">
        <v>1299</v>
      </c>
      <c r="E29" s="136">
        <v>1312</v>
      </c>
    </row>
    <row r="30" spans="1:5" ht="15.75" x14ac:dyDescent="0.25">
      <c r="A30" s="78" t="s">
        <v>119</v>
      </c>
      <c r="B30" s="34" t="s">
        <v>118</v>
      </c>
      <c r="C30" s="139">
        <f>C31+C33</f>
        <v>4172</v>
      </c>
      <c r="D30" s="139">
        <f t="shared" ref="D30:E30" si="5">D31+D33</f>
        <v>4214</v>
      </c>
      <c r="E30" s="139">
        <f t="shared" si="5"/>
        <v>4256</v>
      </c>
    </row>
    <row r="31" spans="1:5" ht="15.75" x14ac:dyDescent="0.25">
      <c r="A31" s="76" t="s">
        <v>117</v>
      </c>
      <c r="B31" s="34" t="s">
        <v>116</v>
      </c>
      <c r="C31" s="139">
        <f>C32</f>
        <v>1759</v>
      </c>
      <c r="D31" s="139">
        <f t="shared" ref="D31:E31" si="6">D32</f>
        <v>1777</v>
      </c>
      <c r="E31" s="139">
        <f t="shared" si="6"/>
        <v>1794</v>
      </c>
    </row>
    <row r="32" spans="1:5" ht="47.25" x14ac:dyDescent="0.25">
      <c r="A32" s="76" t="s">
        <v>115</v>
      </c>
      <c r="B32" s="40" t="s">
        <v>114</v>
      </c>
      <c r="C32" s="137">
        <v>1759</v>
      </c>
      <c r="D32" s="136">
        <v>1777</v>
      </c>
      <c r="E32" s="136">
        <v>1794</v>
      </c>
    </row>
    <row r="33" spans="1:7" ht="23.25" customHeight="1" x14ac:dyDescent="0.25">
      <c r="A33" s="78" t="s">
        <v>113</v>
      </c>
      <c r="B33" s="34" t="s">
        <v>112</v>
      </c>
      <c r="C33" s="139">
        <f>C34</f>
        <v>2413</v>
      </c>
      <c r="D33" s="139">
        <f t="shared" ref="D33:E33" si="7">D34</f>
        <v>2437</v>
      </c>
      <c r="E33" s="139">
        <f t="shared" si="7"/>
        <v>2462</v>
      </c>
    </row>
    <row r="34" spans="1:7" ht="63" x14ac:dyDescent="0.25">
      <c r="A34" s="76" t="s">
        <v>111</v>
      </c>
      <c r="B34" s="40" t="s">
        <v>110</v>
      </c>
      <c r="C34" s="137">
        <v>2413</v>
      </c>
      <c r="D34" s="136">
        <v>2437</v>
      </c>
      <c r="E34" s="136">
        <v>2462</v>
      </c>
    </row>
    <row r="35" spans="1:7" ht="51.75" hidden="1" customHeight="1" x14ac:dyDescent="0.25">
      <c r="A35" s="130" t="s">
        <v>214</v>
      </c>
      <c r="B35" s="83" t="s">
        <v>218</v>
      </c>
      <c r="C35" s="140">
        <f>C36</f>
        <v>0</v>
      </c>
      <c r="D35" s="140">
        <f t="shared" ref="D35:E36" si="8">D36</f>
        <v>0</v>
      </c>
      <c r="E35" s="140">
        <f t="shared" si="8"/>
        <v>0</v>
      </c>
    </row>
    <row r="36" spans="1:7" ht="30.75" hidden="1" customHeight="1" x14ac:dyDescent="0.25">
      <c r="A36" s="130" t="s">
        <v>215</v>
      </c>
      <c r="B36" s="83" t="s">
        <v>219</v>
      </c>
      <c r="C36" s="140">
        <f>C37</f>
        <v>0</v>
      </c>
      <c r="D36" s="140">
        <f t="shared" si="8"/>
        <v>0</v>
      </c>
      <c r="E36" s="140">
        <f t="shared" si="8"/>
        <v>0</v>
      </c>
    </row>
    <row r="37" spans="1:7" ht="52.5" hidden="1" customHeight="1" x14ac:dyDescent="0.25">
      <c r="A37" s="130" t="s">
        <v>216</v>
      </c>
      <c r="B37" s="84" t="s">
        <v>220</v>
      </c>
      <c r="C37" s="140">
        <f>C38</f>
        <v>0</v>
      </c>
      <c r="D37" s="135">
        <f>D38</f>
        <v>0</v>
      </c>
      <c r="E37" s="135">
        <f>E38</f>
        <v>0</v>
      </c>
    </row>
    <row r="38" spans="1:7" ht="71.25" hidden="1" customHeight="1" x14ac:dyDescent="0.25">
      <c r="A38" s="131" t="s">
        <v>217</v>
      </c>
      <c r="B38" s="85" t="s">
        <v>221</v>
      </c>
      <c r="C38" s="140"/>
      <c r="D38" s="137"/>
      <c r="E38" s="137"/>
    </row>
    <row r="39" spans="1:7" ht="47.25" x14ac:dyDescent="0.25">
      <c r="A39" s="78" t="s">
        <v>109</v>
      </c>
      <c r="B39" s="34" t="s">
        <v>108</v>
      </c>
      <c r="C39" s="139">
        <f>SUM(C40+C49)</f>
        <v>6380.4198400000005</v>
      </c>
      <c r="D39" s="139">
        <f t="shared" ref="D39:E39" si="9">SUM(D40+D49)</f>
        <v>5416.8886400000001</v>
      </c>
      <c r="E39" s="139">
        <f t="shared" si="9"/>
        <v>5597.2326400000002</v>
      </c>
    </row>
    <row r="40" spans="1:7" ht="141.75" x14ac:dyDescent="0.25">
      <c r="A40" s="78" t="s">
        <v>107</v>
      </c>
      <c r="B40" s="34" t="s">
        <v>106</v>
      </c>
      <c r="C40" s="139">
        <f>C41+C43+C45</f>
        <v>5356.7326400000002</v>
      </c>
      <c r="D40" s="139">
        <f t="shared" ref="D40:E40" si="10">D41+D43+D45</f>
        <v>4450.2326400000002</v>
      </c>
      <c r="E40" s="139">
        <f t="shared" si="10"/>
        <v>4647.2326400000002</v>
      </c>
    </row>
    <row r="41" spans="1:7" ht="94.5" x14ac:dyDescent="0.25">
      <c r="A41" s="37" t="s">
        <v>105</v>
      </c>
      <c r="B41" s="34" t="s">
        <v>104</v>
      </c>
      <c r="C41" s="139">
        <f>C42</f>
        <v>2333</v>
      </c>
      <c r="D41" s="139">
        <f t="shared" ref="D41:E41" si="11">D42</f>
        <v>2426.5</v>
      </c>
      <c r="E41" s="139">
        <f t="shared" si="11"/>
        <v>2523.5</v>
      </c>
      <c r="G41" s="20"/>
    </row>
    <row r="42" spans="1:7" ht="110.25" customHeight="1" x14ac:dyDescent="0.25">
      <c r="A42" s="76" t="s">
        <v>103</v>
      </c>
      <c r="B42" s="109" t="s">
        <v>102</v>
      </c>
      <c r="C42" s="137">
        <v>2333</v>
      </c>
      <c r="D42" s="137">
        <v>2426.5</v>
      </c>
      <c r="E42" s="137">
        <v>2523.5</v>
      </c>
    </row>
    <row r="43" spans="1:7" ht="141.75" hidden="1" x14ac:dyDescent="0.25">
      <c r="A43" s="81" t="s">
        <v>101</v>
      </c>
      <c r="B43" s="86" t="s">
        <v>183</v>
      </c>
      <c r="C43" s="141">
        <f>SUM(C44:C44)</f>
        <v>0</v>
      </c>
      <c r="D43" s="141">
        <f t="shared" ref="D43:E43" si="12">SUM(D44:D44)</f>
        <v>0</v>
      </c>
      <c r="E43" s="141">
        <f t="shared" si="12"/>
        <v>0</v>
      </c>
    </row>
    <row r="44" spans="1:7" ht="94.5" hidden="1" x14ac:dyDescent="0.25">
      <c r="A44" s="82" t="s">
        <v>100</v>
      </c>
      <c r="B44" s="111" t="s">
        <v>99</v>
      </c>
      <c r="C44" s="140"/>
      <c r="D44" s="135"/>
      <c r="E44" s="135"/>
    </row>
    <row r="45" spans="1:7" ht="63" x14ac:dyDescent="0.25">
      <c r="A45" s="78" t="s">
        <v>98</v>
      </c>
      <c r="B45" s="34" t="s">
        <v>97</v>
      </c>
      <c r="C45" s="139">
        <f>C46</f>
        <v>3023.7326400000002</v>
      </c>
      <c r="D45" s="139">
        <f t="shared" ref="D45:E45" si="13">D46</f>
        <v>2023.7326399999999</v>
      </c>
      <c r="E45" s="139">
        <f t="shared" si="13"/>
        <v>2123.7326400000002</v>
      </c>
    </row>
    <row r="46" spans="1:7" ht="47.25" x14ac:dyDescent="0.25">
      <c r="A46" s="78" t="s">
        <v>96</v>
      </c>
      <c r="B46" s="34" t="s">
        <v>95</v>
      </c>
      <c r="C46" s="139">
        <f>C47+C48</f>
        <v>3023.7326400000002</v>
      </c>
      <c r="D46" s="139">
        <f t="shared" ref="D46:E46" si="14">D47+D48</f>
        <v>2023.7326399999999</v>
      </c>
      <c r="E46" s="139">
        <f t="shared" si="14"/>
        <v>2123.7326400000002</v>
      </c>
    </row>
    <row r="47" spans="1:7" ht="94.5" x14ac:dyDescent="0.25">
      <c r="A47" s="76" t="s">
        <v>94</v>
      </c>
      <c r="B47" s="40" t="s">
        <v>93</v>
      </c>
      <c r="C47" s="137">
        <v>3000</v>
      </c>
      <c r="D47" s="136">
        <v>2000</v>
      </c>
      <c r="E47" s="136">
        <v>2100</v>
      </c>
    </row>
    <row r="48" spans="1:7" ht="63" x14ac:dyDescent="0.25">
      <c r="A48" s="76" t="s">
        <v>92</v>
      </c>
      <c r="B48" s="40" t="s">
        <v>91</v>
      </c>
      <c r="C48" s="137">
        <v>23.73264</v>
      </c>
      <c r="D48" s="136">
        <v>23.73264</v>
      </c>
      <c r="E48" s="136">
        <v>23.73264</v>
      </c>
    </row>
    <row r="49" spans="1:5" ht="126" x14ac:dyDescent="0.25">
      <c r="A49" s="78" t="s">
        <v>90</v>
      </c>
      <c r="B49" s="34" t="s">
        <v>89</v>
      </c>
      <c r="C49" s="139">
        <f>C51+C52</f>
        <v>1023.6872000000001</v>
      </c>
      <c r="D49" s="139">
        <f t="shared" ref="D49:E49" si="15">D51+D52</f>
        <v>966.65599999999995</v>
      </c>
      <c r="E49" s="139">
        <f t="shared" si="15"/>
        <v>950</v>
      </c>
    </row>
    <row r="50" spans="1:5" ht="126" x14ac:dyDescent="0.25">
      <c r="A50" s="37" t="s">
        <v>88</v>
      </c>
      <c r="B50" s="34" t="s">
        <v>87</v>
      </c>
      <c r="C50" s="139">
        <f>C51</f>
        <v>1000.1</v>
      </c>
      <c r="D50" s="139">
        <f t="shared" ref="D50:E50" si="16">D51</f>
        <v>950</v>
      </c>
      <c r="E50" s="139">
        <f t="shared" si="16"/>
        <v>950</v>
      </c>
    </row>
    <row r="51" spans="1:5" ht="108.75" customHeight="1" x14ac:dyDescent="0.25">
      <c r="A51" s="76" t="s">
        <v>86</v>
      </c>
      <c r="B51" s="40" t="s">
        <v>85</v>
      </c>
      <c r="C51" s="137">
        <v>1000.1</v>
      </c>
      <c r="D51" s="136">
        <v>950</v>
      </c>
      <c r="E51" s="136">
        <v>950</v>
      </c>
    </row>
    <row r="52" spans="1:5" ht="108.75" customHeight="1" x14ac:dyDescent="0.25">
      <c r="A52" s="153" t="s">
        <v>234</v>
      </c>
      <c r="B52" s="154" t="s">
        <v>235</v>
      </c>
      <c r="C52" s="139">
        <f>C53</f>
        <v>23.587199999999999</v>
      </c>
      <c r="D52" s="139">
        <f t="shared" ref="D52:E52" si="17">D53</f>
        <v>16.655999999999999</v>
      </c>
      <c r="E52" s="139">
        <f t="shared" si="17"/>
        <v>0</v>
      </c>
    </row>
    <row r="53" spans="1:5" ht="108.75" customHeight="1" x14ac:dyDescent="0.25">
      <c r="A53" s="155" t="s">
        <v>236</v>
      </c>
      <c r="B53" s="156" t="s">
        <v>237</v>
      </c>
      <c r="C53" s="137">
        <v>23.587199999999999</v>
      </c>
      <c r="D53" s="136">
        <v>16.655999999999999</v>
      </c>
      <c r="E53" s="136">
        <v>0</v>
      </c>
    </row>
    <row r="54" spans="1:5" ht="30" hidden="1" customHeight="1" x14ac:dyDescent="0.25">
      <c r="A54" s="87" t="s">
        <v>227</v>
      </c>
      <c r="B54" s="88" t="s">
        <v>223</v>
      </c>
      <c r="C54" s="140">
        <f>C55</f>
        <v>0</v>
      </c>
      <c r="D54" s="140">
        <f t="shared" ref="D54:E55" si="18">D55</f>
        <v>0</v>
      </c>
      <c r="E54" s="140">
        <f t="shared" si="18"/>
        <v>0</v>
      </c>
    </row>
    <row r="55" spans="1:5" ht="30.75" hidden="1" customHeight="1" x14ac:dyDescent="0.25">
      <c r="A55" s="87" t="s">
        <v>226</v>
      </c>
      <c r="B55" s="88" t="s">
        <v>224</v>
      </c>
      <c r="C55" s="140">
        <f>C56</f>
        <v>0</v>
      </c>
      <c r="D55" s="140">
        <f t="shared" si="18"/>
        <v>0</v>
      </c>
      <c r="E55" s="140">
        <f t="shared" si="18"/>
        <v>0</v>
      </c>
    </row>
    <row r="56" spans="1:5" ht="37.5" hidden="1" customHeight="1" x14ac:dyDescent="0.25">
      <c r="A56" s="89" t="s">
        <v>222</v>
      </c>
      <c r="B56" s="90" t="s">
        <v>225</v>
      </c>
      <c r="C56" s="140"/>
      <c r="D56" s="135"/>
      <c r="E56" s="135"/>
    </row>
    <row r="57" spans="1:5" ht="31.5" hidden="1" x14ac:dyDescent="0.25">
      <c r="A57" s="91" t="s">
        <v>84</v>
      </c>
      <c r="B57" s="92" t="s">
        <v>83</v>
      </c>
      <c r="C57" s="142">
        <f>C58+C61</f>
        <v>0</v>
      </c>
      <c r="D57" s="142">
        <f>D58+D61</f>
        <v>0</v>
      </c>
      <c r="E57" s="142">
        <f>E58+E61</f>
        <v>0</v>
      </c>
    </row>
    <row r="58" spans="1:5" ht="47.25" hidden="1" x14ac:dyDescent="0.25">
      <c r="A58" s="91" t="s">
        <v>82</v>
      </c>
      <c r="B58" s="92" t="s">
        <v>81</v>
      </c>
      <c r="C58" s="142">
        <f>C59</f>
        <v>0</v>
      </c>
      <c r="D58" s="142">
        <f t="shared" ref="D58:E58" si="19">D59</f>
        <v>0</v>
      </c>
      <c r="E58" s="142">
        <f t="shared" si="19"/>
        <v>0</v>
      </c>
    </row>
    <row r="59" spans="1:5" ht="47.25" hidden="1" x14ac:dyDescent="0.25">
      <c r="A59" s="93" t="s">
        <v>80</v>
      </c>
      <c r="B59" s="35" t="s">
        <v>79</v>
      </c>
      <c r="C59" s="143">
        <f>C60</f>
        <v>0</v>
      </c>
      <c r="D59" s="146"/>
      <c r="E59" s="146"/>
    </row>
    <row r="60" spans="1:5" ht="63" hidden="1" x14ac:dyDescent="0.25">
      <c r="A60" s="93" t="s">
        <v>78</v>
      </c>
      <c r="B60" s="35" t="s">
        <v>77</v>
      </c>
      <c r="C60" s="143"/>
      <c r="D60" s="146"/>
      <c r="E60" s="146"/>
    </row>
    <row r="61" spans="1:5" ht="110.25" hidden="1" x14ac:dyDescent="0.25">
      <c r="A61" s="91" t="s">
        <v>76</v>
      </c>
      <c r="B61" s="92" t="s">
        <v>75</v>
      </c>
      <c r="C61" s="142">
        <f>C62</f>
        <v>0</v>
      </c>
      <c r="D61" s="142">
        <f t="shared" ref="D61:E61" si="20">D62</f>
        <v>0</v>
      </c>
      <c r="E61" s="142">
        <f t="shared" si="20"/>
        <v>0</v>
      </c>
    </row>
    <row r="62" spans="1:5" ht="99" hidden="1" customHeight="1" x14ac:dyDescent="0.25">
      <c r="A62" s="93" t="s">
        <v>74</v>
      </c>
      <c r="B62" s="35" t="s">
        <v>73</v>
      </c>
      <c r="C62" s="143">
        <f>C63</f>
        <v>0</v>
      </c>
      <c r="D62" s="146"/>
      <c r="E62" s="146"/>
    </row>
    <row r="63" spans="1:5" ht="117.75" hidden="1" customHeight="1" x14ac:dyDescent="0.25">
      <c r="A63" s="93" t="s">
        <v>72</v>
      </c>
      <c r="B63" s="41" t="s">
        <v>71</v>
      </c>
      <c r="C63" s="143"/>
      <c r="D63" s="146"/>
      <c r="E63" s="146"/>
    </row>
    <row r="64" spans="1:5" ht="15.75" hidden="1" x14ac:dyDescent="0.25">
      <c r="A64" s="94" t="s">
        <v>70</v>
      </c>
      <c r="B64" s="95" t="s">
        <v>69</v>
      </c>
      <c r="C64" s="142">
        <f>+C72+C75+C65</f>
        <v>0</v>
      </c>
      <c r="D64" s="142">
        <f t="shared" ref="D64:E64" si="21">+D72+D75+D65</f>
        <v>0</v>
      </c>
      <c r="E64" s="142">
        <f t="shared" si="21"/>
        <v>0</v>
      </c>
    </row>
    <row r="65" spans="1:5" ht="54.75" hidden="1" customHeight="1" x14ac:dyDescent="0.25">
      <c r="A65" s="96" t="s">
        <v>213</v>
      </c>
      <c r="B65" s="95" t="s">
        <v>174</v>
      </c>
      <c r="C65" s="142">
        <f>C66+C68+C70</f>
        <v>0</v>
      </c>
      <c r="D65" s="142">
        <f t="shared" ref="D65:E65" si="22">D66+D68+D70</f>
        <v>0</v>
      </c>
      <c r="E65" s="142">
        <f t="shared" si="22"/>
        <v>0</v>
      </c>
    </row>
    <row r="66" spans="1:5" ht="78.75" hidden="1" x14ac:dyDescent="0.25">
      <c r="A66" s="77" t="s">
        <v>177</v>
      </c>
      <c r="B66" s="35" t="s">
        <v>175</v>
      </c>
      <c r="C66" s="143">
        <f>C67</f>
        <v>0</v>
      </c>
      <c r="D66" s="146"/>
      <c r="E66" s="146"/>
    </row>
    <row r="67" spans="1:5" ht="149.25" hidden="1" customHeight="1" x14ac:dyDescent="0.25">
      <c r="A67" s="77" t="s">
        <v>178</v>
      </c>
      <c r="B67" s="41" t="s">
        <v>176</v>
      </c>
      <c r="C67" s="143"/>
      <c r="D67" s="146"/>
      <c r="E67" s="146"/>
    </row>
    <row r="68" spans="1:5" ht="87.75" hidden="1" customHeight="1" x14ac:dyDescent="0.25">
      <c r="A68" s="97" t="s">
        <v>205</v>
      </c>
      <c r="B68" s="98" t="s">
        <v>207</v>
      </c>
      <c r="C68" s="142">
        <f>C69</f>
        <v>0</v>
      </c>
      <c r="D68" s="142">
        <f t="shared" ref="D68:E68" si="23">D69</f>
        <v>0</v>
      </c>
      <c r="E68" s="142">
        <f t="shared" si="23"/>
        <v>0</v>
      </c>
    </row>
    <row r="69" spans="1:5" ht="114.75" hidden="1" customHeight="1" x14ac:dyDescent="0.25">
      <c r="A69" s="99" t="s">
        <v>206</v>
      </c>
      <c r="B69" s="100" t="s">
        <v>208</v>
      </c>
      <c r="C69" s="143"/>
      <c r="D69" s="146"/>
      <c r="E69" s="146"/>
    </row>
    <row r="70" spans="1:5" s="75" customFormat="1" ht="95.25" hidden="1" customHeight="1" x14ac:dyDescent="0.25">
      <c r="A70" s="101" t="s">
        <v>209</v>
      </c>
      <c r="B70" s="102" t="s">
        <v>211</v>
      </c>
      <c r="C70" s="144">
        <f>C71</f>
        <v>0</v>
      </c>
      <c r="D70" s="144">
        <f t="shared" ref="D70:E70" si="24">D71</f>
        <v>0</v>
      </c>
      <c r="E70" s="144">
        <f t="shared" si="24"/>
        <v>0</v>
      </c>
    </row>
    <row r="71" spans="1:5" s="75" customFormat="1" ht="143.25" hidden="1" customHeight="1" x14ac:dyDescent="0.25">
      <c r="A71" s="103" t="s">
        <v>210</v>
      </c>
      <c r="B71" s="104" t="s">
        <v>212</v>
      </c>
      <c r="C71" s="145"/>
      <c r="D71" s="148"/>
      <c r="E71" s="148"/>
    </row>
    <row r="72" spans="1:5" s="6" customFormat="1" ht="173.25" hidden="1" x14ac:dyDescent="0.25">
      <c r="A72" s="105" t="s">
        <v>166</v>
      </c>
      <c r="B72" s="106" t="s">
        <v>167</v>
      </c>
      <c r="C72" s="142">
        <f>C73</f>
        <v>0</v>
      </c>
      <c r="D72" s="142">
        <f t="shared" ref="D72:E73" si="25">D73</f>
        <v>0</v>
      </c>
      <c r="E72" s="142">
        <f t="shared" si="25"/>
        <v>0</v>
      </c>
    </row>
    <row r="73" spans="1:5" s="6" customFormat="1" ht="94.5" hidden="1" x14ac:dyDescent="0.25">
      <c r="A73" s="107" t="s">
        <v>168</v>
      </c>
      <c r="B73" s="108" t="s">
        <v>169</v>
      </c>
      <c r="C73" s="142">
        <f>C74</f>
        <v>0</v>
      </c>
      <c r="D73" s="142">
        <f t="shared" si="25"/>
        <v>0</v>
      </c>
      <c r="E73" s="142">
        <f t="shared" si="25"/>
        <v>0</v>
      </c>
    </row>
    <row r="74" spans="1:5" s="6" customFormat="1" ht="110.25" hidden="1" x14ac:dyDescent="0.25">
      <c r="A74" s="132" t="s">
        <v>170</v>
      </c>
      <c r="B74" s="111" t="s">
        <v>149</v>
      </c>
      <c r="C74" s="143"/>
      <c r="D74" s="147"/>
      <c r="E74" s="147"/>
    </row>
    <row r="75" spans="1:5" ht="126" hidden="1" x14ac:dyDescent="0.25">
      <c r="A75" s="105" t="s">
        <v>171</v>
      </c>
      <c r="B75" s="106" t="s">
        <v>172</v>
      </c>
      <c r="C75" s="142">
        <f>C76</f>
        <v>0</v>
      </c>
      <c r="D75" s="142">
        <f t="shared" ref="D75:E75" si="26">D76</f>
        <v>0</v>
      </c>
      <c r="E75" s="142">
        <f t="shared" si="26"/>
        <v>0</v>
      </c>
    </row>
    <row r="76" spans="1:5" ht="110.25" hidden="1" x14ac:dyDescent="0.25">
      <c r="A76" s="133" t="s">
        <v>173</v>
      </c>
      <c r="B76" s="134" t="s">
        <v>150</v>
      </c>
      <c r="C76" s="143"/>
      <c r="D76" s="146"/>
      <c r="E76" s="146"/>
    </row>
    <row r="77" spans="1:5" ht="15.75" x14ac:dyDescent="0.25">
      <c r="A77" s="36" t="s">
        <v>68</v>
      </c>
      <c r="B77" s="38" t="s">
        <v>67</v>
      </c>
      <c r="C77" s="135">
        <f>'прил3 безв'!C20</f>
        <v>19665.5</v>
      </c>
      <c r="D77" s="135">
        <f>'прил3 безв'!D20</f>
        <v>19860.400000000001</v>
      </c>
      <c r="E77" s="135">
        <f>'прил3 безв'!E20</f>
        <v>19268.400000000001</v>
      </c>
    </row>
    <row r="78" spans="1:5" ht="47.25" x14ac:dyDescent="0.25">
      <c r="A78" s="78" t="s">
        <v>66</v>
      </c>
      <c r="B78" s="34" t="s">
        <v>65</v>
      </c>
      <c r="C78" s="135">
        <f>C79+C80+C81+C82</f>
        <v>19665.5</v>
      </c>
      <c r="D78" s="135">
        <f t="shared" ref="D78:E78" si="27">D79+D80+D81+D82</f>
        <v>19860.400000000001</v>
      </c>
      <c r="E78" s="135">
        <f t="shared" si="27"/>
        <v>19268.400000000001</v>
      </c>
    </row>
    <row r="79" spans="1:5" ht="31.5" x14ac:dyDescent="0.25">
      <c r="A79" s="78" t="s">
        <v>64</v>
      </c>
      <c r="B79" s="33" t="s">
        <v>63</v>
      </c>
      <c r="C79" s="135">
        <f>'прил3 безв'!C22</f>
        <v>17674.5</v>
      </c>
      <c r="D79" s="135">
        <f>'прил3 безв'!D22</f>
        <v>17869.400000000001</v>
      </c>
      <c r="E79" s="135">
        <f>'прил3 безв'!E22</f>
        <v>17277.400000000001</v>
      </c>
    </row>
    <row r="80" spans="1:5" s="129" customFormat="1" ht="47.25" hidden="1" x14ac:dyDescent="0.25">
      <c r="A80" s="81" t="s">
        <v>62</v>
      </c>
      <c r="B80" s="86" t="s">
        <v>61</v>
      </c>
      <c r="C80" s="141">
        <f>'прил3 безв'!C25</f>
        <v>0</v>
      </c>
      <c r="D80" s="141">
        <f>'прил3 безв'!D25</f>
        <v>0</v>
      </c>
      <c r="E80" s="141">
        <f>'прил3 безв'!E25</f>
        <v>0</v>
      </c>
    </row>
    <row r="81" spans="1:5" s="129" customFormat="1" ht="31.5" hidden="1" x14ac:dyDescent="0.25">
      <c r="A81" s="81" t="s">
        <v>53</v>
      </c>
      <c r="B81" s="86" t="s">
        <v>52</v>
      </c>
      <c r="C81" s="141">
        <f>'прил3 безв'!C43</f>
        <v>0</v>
      </c>
      <c r="D81" s="141">
        <f>'прил3 безв'!D43</f>
        <v>0</v>
      </c>
      <c r="E81" s="141">
        <f>'прил3 безв'!E43</f>
        <v>0</v>
      </c>
    </row>
    <row r="82" spans="1:5" s="6" customFormat="1" ht="20.25" customHeight="1" x14ac:dyDescent="0.25">
      <c r="A82" s="78" t="s">
        <v>45</v>
      </c>
      <c r="B82" s="157" t="s">
        <v>44</v>
      </c>
      <c r="C82" s="135">
        <f>'прил3 безв'!C48</f>
        <v>1991</v>
      </c>
      <c r="D82" s="135">
        <f>'прил3 безв'!D48</f>
        <v>1991</v>
      </c>
      <c r="E82" s="135">
        <f>'прил3 безв'!E48</f>
        <v>1991</v>
      </c>
    </row>
    <row r="83" spans="1:5" s="14" customFormat="1" ht="78.75" hidden="1" customHeight="1" x14ac:dyDescent="0.25">
      <c r="A83" s="97" t="s">
        <v>39</v>
      </c>
      <c r="B83" s="98" t="s">
        <v>38</v>
      </c>
      <c r="C83" s="142">
        <f>'прил3 безв'!C53</f>
        <v>0</v>
      </c>
      <c r="D83" s="142">
        <f>'прил3 безв'!D53</f>
        <v>0</v>
      </c>
      <c r="E83" s="142">
        <f>'прил3 безв'!E53</f>
        <v>0</v>
      </c>
    </row>
    <row r="84" spans="1:5" s="14" customFormat="1" ht="57.75" hidden="1" customHeight="1" x14ac:dyDescent="0.25">
      <c r="A84" s="97" t="s">
        <v>31</v>
      </c>
      <c r="B84" s="98" t="s">
        <v>30</v>
      </c>
      <c r="C84" s="142">
        <f>'прил3 безв'!C57</f>
        <v>0</v>
      </c>
      <c r="D84" s="142">
        <f>'прил3 безв'!D57</f>
        <v>0</v>
      </c>
      <c r="E84" s="142">
        <f>'прил3 безв'!E57</f>
        <v>0</v>
      </c>
    </row>
    <row r="85" spans="1:5" ht="15.75" x14ac:dyDescent="0.25">
      <c r="A85" s="39"/>
      <c r="B85" s="28" t="s">
        <v>25</v>
      </c>
      <c r="C85" s="135">
        <f>SUM(C19+C77)</f>
        <v>50218.219839999998</v>
      </c>
      <c r="D85" s="135">
        <f>SUM(D19+D77)</f>
        <v>53099.388639999997</v>
      </c>
      <c r="E85" s="135">
        <f>SUM(E19+E77)</f>
        <v>54047.132640000003</v>
      </c>
    </row>
  </sheetData>
  <mergeCells count="15">
    <mergeCell ref="B8:C8"/>
    <mergeCell ref="A6:E6"/>
    <mergeCell ref="A1:E1"/>
    <mergeCell ref="A2:E2"/>
    <mergeCell ref="A3:E3"/>
    <mergeCell ref="A4:E4"/>
    <mergeCell ref="A5:E5"/>
    <mergeCell ref="C7:E7"/>
    <mergeCell ref="A16:A17"/>
    <mergeCell ref="B16:B17"/>
    <mergeCell ref="C16:E16"/>
    <mergeCell ref="A11:E11"/>
    <mergeCell ref="A12:E12"/>
    <mergeCell ref="A13:E13"/>
    <mergeCell ref="A14:E14"/>
  </mergeCells>
  <printOptions horizontalCentered="1"/>
  <pageMargins left="0.70866141732283472" right="0.39370078740157483" top="0.39370078740157483" bottom="0.39370078740157483" header="0" footer="0"/>
  <pageSetup paperSize="9" scale="74" orientation="portrait" r:id="rId1"/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1"/>
  <sheetViews>
    <sheetView workbookViewId="0">
      <selection activeCell="C7" sqref="C7:E7"/>
    </sheetView>
  </sheetViews>
  <sheetFormatPr defaultRowHeight="15" x14ac:dyDescent="0.25"/>
  <cols>
    <col min="1" max="1" width="32.28515625" customWidth="1"/>
    <col min="2" max="2" width="44" customWidth="1"/>
    <col min="3" max="3" width="16.42578125" style="6" customWidth="1"/>
    <col min="4" max="4" width="16.140625" customWidth="1"/>
    <col min="5" max="5" width="15" customWidth="1"/>
    <col min="6" max="6" width="15.140625" customWidth="1"/>
    <col min="257" max="257" width="27" customWidth="1"/>
    <col min="258" max="258" width="44" customWidth="1"/>
    <col min="259" max="259" width="15.85546875" customWidth="1"/>
    <col min="261" max="261" width="15" customWidth="1"/>
    <col min="262" max="262" width="15.140625" customWidth="1"/>
    <col min="513" max="513" width="27" customWidth="1"/>
    <col min="514" max="514" width="44" customWidth="1"/>
    <col min="515" max="515" width="15.85546875" customWidth="1"/>
    <col min="517" max="517" width="15" customWidth="1"/>
    <col min="518" max="518" width="15.140625" customWidth="1"/>
    <col min="769" max="769" width="27" customWidth="1"/>
    <col min="770" max="770" width="44" customWidth="1"/>
    <col min="771" max="771" width="15.85546875" customWidth="1"/>
    <col min="773" max="773" width="15" customWidth="1"/>
    <col min="774" max="774" width="15.140625" customWidth="1"/>
    <col min="1025" max="1025" width="27" customWidth="1"/>
    <col min="1026" max="1026" width="44" customWidth="1"/>
    <col min="1027" max="1027" width="15.85546875" customWidth="1"/>
    <col min="1029" max="1029" width="15" customWidth="1"/>
    <col min="1030" max="1030" width="15.140625" customWidth="1"/>
    <col min="1281" max="1281" width="27" customWidth="1"/>
    <col min="1282" max="1282" width="44" customWidth="1"/>
    <col min="1283" max="1283" width="15.85546875" customWidth="1"/>
    <col min="1285" max="1285" width="15" customWidth="1"/>
    <col min="1286" max="1286" width="15.140625" customWidth="1"/>
    <col min="1537" max="1537" width="27" customWidth="1"/>
    <col min="1538" max="1538" width="44" customWidth="1"/>
    <col min="1539" max="1539" width="15.85546875" customWidth="1"/>
    <col min="1541" max="1541" width="15" customWidth="1"/>
    <col min="1542" max="1542" width="15.140625" customWidth="1"/>
    <col min="1793" max="1793" width="27" customWidth="1"/>
    <col min="1794" max="1794" width="44" customWidth="1"/>
    <col min="1795" max="1795" width="15.85546875" customWidth="1"/>
    <col min="1797" max="1797" width="15" customWidth="1"/>
    <col min="1798" max="1798" width="15.140625" customWidth="1"/>
    <col min="2049" max="2049" width="27" customWidth="1"/>
    <col min="2050" max="2050" width="44" customWidth="1"/>
    <col min="2051" max="2051" width="15.85546875" customWidth="1"/>
    <col min="2053" max="2053" width="15" customWidth="1"/>
    <col min="2054" max="2054" width="15.140625" customWidth="1"/>
    <col min="2305" max="2305" width="27" customWidth="1"/>
    <col min="2306" max="2306" width="44" customWidth="1"/>
    <col min="2307" max="2307" width="15.85546875" customWidth="1"/>
    <col min="2309" max="2309" width="15" customWidth="1"/>
    <col min="2310" max="2310" width="15.140625" customWidth="1"/>
    <col min="2561" max="2561" width="27" customWidth="1"/>
    <col min="2562" max="2562" width="44" customWidth="1"/>
    <col min="2563" max="2563" width="15.85546875" customWidth="1"/>
    <col min="2565" max="2565" width="15" customWidth="1"/>
    <col min="2566" max="2566" width="15.140625" customWidth="1"/>
    <col min="2817" max="2817" width="27" customWidth="1"/>
    <col min="2818" max="2818" width="44" customWidth="1"/>
    <col min="2819" max="2819" width="15.85546875" customWidth="1"/>
    <col min="2821" max="2821" width="15" customWidth="1"/>
    <col min="2822" max="2822" width="15.140625" customWidth="1"/>
    <col min="3073" max="3073" width="27" customWidth="1"/>
    <col min="3074" max="3074" width="44" customWidth="1"/>
    <col min="3075" max="3075" width="15.85546875" customWidth="1"/>
    <col min="3077" max="3077" width="15" customWidth="1"/>
    <col min="3078" max="3078" width="15.140625" customWidth="1"/>
    <col min="3329" max="3329" width="27" customWidth="1"/>
    <col min="3330" max="3330" width="44" customWidth="1"/>
    <col min="3331" max="3331" width="15.85546875" customWidth="1"/>
    <col min="3333" max="3333" width="15" customWidth="1"/>
    <col min="3334" max="3334" width="15.140625" customWidth="1"/>
    <col min="3585" max="3585" width="27" customWidth="1"/>
    <col min="3586" max="3586" width="44" customWidth="1"/>
    <col min="3587" max="3587" width="15.85546875" customWidth="1"/>
    <col min="3589" max="3589" width="15" customWidth="1"/>
    <col min="3590" max="3590" width="15.140625" customWidth="1"/>
    <col min="3841" max="3841" width="27" customWidth="1"/>
    <col min="3842" max="3842" width="44" customWidth="1"/>
    <col min="3843" max="3843" width="15.85546875" customWidth="1"/>
    <col min="3845" max="3845" width="15" customWidth="1"/>
    <col min="3846" max="3846" width="15.140625" customWidth="1"/>
    <col min="4097" max="4097" width="27" customWidth="1"/>
    <col min="4098" max="4098" width="44" customWidth="1"/>
    <col min="4099" max="4099" width="15.85546875" customWidth="1"/>
    <col min="4101" max="4101" width="15" customWidth="1"/>
    <col min="4102" max="4102" width="15.140625" customWidth="1"/>
    <col min="4353" max="4353" width="27" customWidth="1"/>
    <col min="4354" max="4354" width="44" customWidth="1"/>
    <col min="4355" max="4355" width="15.85546875" customWidth="1"/>
    <col min="4357" max="4357" width="15" customWidth="1"/>
    <col min="4358" max="4358" width="15.140625" customWidth="1"/>
    <col min="4609" max="4609" width="27" customWidth="1"/>
    <col min="4610" max="4610" width="44" customWidth="1"/>
    <col min="4611" max="4611" width="15.85546875" customWidth="1"/>
    <col min="4613" max="4613" width="15" customWidth="1"/>
    <col min="4614" max="4614" width="15.140625" customWidth="1"/>
    <col min="4865" max="4865" width="27" customWidth="1"/>
    <col min="4866" max="4866" width="44" customWidth="1"/>
    <col min="4867" max="4867" width="15.85546875" customWidth="1"/>
    <col min="4869" max="4869" width="15" customWidth="1"/>
    <col min="4870" max="4870" width="15.140625" customWidth="1"/>
    <col min="5121" max="5121" width="27" customWidth="1"/>
    <col min="5122" max="5122" width="44" customWidth="1"/>
    <col min="5123" max="5123" width="15.85546875" customWidth="1"/>
    <col min="5125" max="5125" width="15" customWidth="1"/>
    <col min="5126" max="5126" width="15.140625" customWidth="1"/>
    <col min="5377" max="5377" width="27" customWidth="1"/>
    <col min="5378" max="5378" width="44" customWidth="1"/>
    <col min="5379" max="5379" width="15.85546875" customWidth="1"/>
    <col min="5381" max="5381" width="15" customWidth="1"/>
    <col min="5382" max="5382" width="15.140625" customWidth="1"/>
    <col min="5633" max="5633" width="27" customWidth="1"/>
    <col min="5634" max="5634" width="44" customWidth="1"/>
    <col min="5635" max="5635" width="15.85546875" customWidth="1"/>
    <col min="5637" max="5637" width="15" customWidth="1"/>
    <col min="5638" max="5638" width="15.140625" customWidth="1"/>
    <col min="5889" max="5889" width="27" customWidth="1"/>
    <col min="5890" max="5890" width="44" customWidth="1"/>
    <col min="5891" max="5891" width="15.85546875" customWidth="1"/>
    <col min="5893" max="5893" width="15" customWidth="1"/>
    <col min="5894" max="5894" width="15.140625" customWidth="1"/>
    <col min="6145" max="6145" width="27" customWidth="1"/>
    <col min="6146" max="6146" width="44" customWidth="1"/>
    <col min="6147" max="6147" width="15.85546875" customWidth="1"/>
    <col min="6149" max="6149" width="15" customWidth="1"/>
    <col min="6150" max="6150" width="15.140625" customWidth="1"/>
    <col min="6401" max="6401" width="27" customWidth="1"/>
    <col min="6402" max="6402" width="44" customWidth="1"/>
    <col min="6403" max="6403" width="15.85546875" customWidth="1"/>
    <col min="6405" max="6405" width="15" customWidth="1"/>
    <col min="6406" max="6406" width="15.140625" customWidth="1"/>
    <col min="6657" max="6657" width="27" customWidth="1"/>
    <col min="6658" max="6658" width="44" customWidth="1"/>
    <col min="6659" max="6659" width="15.85546875" customWidth="1"/>
    <col min="6661" max="6661" width="15" customWidth="1"/>
    <col min="6662" max="6662" width="15.140625" customWidth="1"/>
    <col min="6913" max="6913" width="27" customWidth="1"/>
    <col min="6914" max="6914" width="44" customWidth="1"/>
    <col min="6915" max="6915" width="15.85546875" customWidth="1"/>
    <col min="6917" max="6917" width="15" customWidth="1"/>
    <col min="6918" max="6918" width="15.140625" customWidth="1"/>
    <col min="7169" max="7169" width="27" customWidth="1"/>
    <col min="7170" max="7170" width="44" customWidth="1"/>
    <col min="7171" max="7171" width="15.85546875" customWidth="1"/>
    <col min="7173" max="7173" width="15" customWidth="1"/>
    <col min="7174" max="7174" width="15.140625" customWidth="1"/>
    <col min="7425" max="7425" width="27" customWidth="1"/>
    <col min="7426" max="7426" width="44" customWidth="1"/>
    <col min="7427" max="7427" width="15.85546875" customWidth="1"/>
    <col min="7429" max="7429" width="15" customWidth="1"/>
    <col min="7430" max="7430" width="15.140625" customWidth="1"/>
    <col min="7681" max="7681" width="27" customWidth="1"/>
    <col min="7682" max="7682" width="44" customWidth="1"/>
    <col min="7683" max="7683" width="15.85546875" customWidth="1"/>
    <col min="7685" max="7685" width="15" customWidth="1"/>
    <col min="7686" max="7686" width="15.140625" customWidth="1"/>
    <col min="7937" max="7937" width="27" customWidth="1"/>
    <col min="7938" max="7938" width="44" customWidth="1"/>
    <col min="7939" max="7939" width="15.85546875" customWidth="1"/>
    <col min="7941" max="7941" width="15" customWidth="1"/>
    <col min="7942" max="7942" width="15.140625" customWidth="1"/>
    <col min="8193" max="8193" width="27" customWidth="1"/>
    <col min="8194" max="8194" width="44" customWidth="1"/>
    <col min="8195" max="8195" width="15.85546875" customWidth="1"/>
    <col min="8197" max="8197" width="15" customWidth="1"/>
    <col min="8198" max="8198" width="15.140625" customWidth="1"/>
    <col min="8449" max="8449" width="27" customWidth="1"/>
    <col min="8450" max="8450" width="44" customWidth="1"/>
    <col min="8451" max="8451" width="15.85546875" customWidth="1"/>
    <col min="8453" max="8453" width="15" customWidth="1"/>
    <col min="8454" max="8454" width="15.140625" customWidth="1"/>
    <col min="8705" max="8705" width="27" customWidth="1"/>
    <col min="8706" max="8706" width="44" customWidth="1"/>
    <col min="8707" max="8707" width="15.85546875" customWidth="1"/>
    <col min="8709" max="8709" width="15" customWidth="1"/>
    <col min="8710" max="8710" width="15.140625" customWidth="1"/>
    <col min="8961" max="8961" width="27" customWidth="1"/>
    <col min="8962" max="8962" width="44" customWidth="1"/>
    <col min="8963" max="8963" width="15.85546875" customWidth="1"/>
    <col min="8965" max="8965" width="15" customWidth="1"/>
    <col min="8966" max="8966" width="15.140625" customWidth="1"/>
    <col min="9217" max="9217" width="27" customWidth="1"/>
    <col min="9218" max="9218" width="44" customWidth="1"/>
    <col min="9219" max="9219" width="15.85546875" customWidth="1"/>
    <col min="9221" max="9221" width="15" customWidth="1"/>
    <col min="9222" max="9222" width="15.140625" customWidth="1"/>
    <col min="9473" max="9473" width="27" customWidth="1"/>
    <col min="9474" max="9474" width="44" customWidth="1"/>
    <col min="9475" max="9475" width="15.85546875" customWidth="1"/>
    <col min="9477" max="9477" width="15" customWidth="1"/>
    <col min="9478" max="9478" width="15.140625" customWidth="1"/>
    <col min="9729" max="9729" width="27" customWidth="1"/>
    <col min="9730" max="9730" width="44" customWidth="1"/>
    <col min="9731" max="9731" width="15.85546875" customWidth="1"/>
    <col min="9733" max="9733" width="15" customWidth="1"/>
    <col min="9734" max="9734" width="15.140625" customWidth="1"/>
    <col min="9985" max="9985" width="27" customWidth="1"/>
    <col min="9986" max="9986" width="44" customWidth="1"/>
    <col min="9987" max="9987" width="15.85546875" customWidth="1"/>
    <col min="9989" max="9989" width="15" customWidth="1"/>
    <col min="9990" max="9990" width="15.140625" customWidth="1"/>
    <col min="10241" max="10241" width="27" customWidth="1"/>
    <col min="10242" max="10242" width="44" customWidth="1"/>
    <col min="10243" max="10243" width="15.85546875" customWidth="1"/>
    <col min="10245" max="10245" width="15" customWidth="1"/>
    <col min="10246" max="10246" width="15.140625" customWidth="1"/>
    <col min="10497" max="10497" width="27" customWidth="1"/>
    <col min="10498" max="10498" width="44" customWidth="1"/>
    <col min="10499" max="10499" width="15.85546875" customWidth="1"/>
    <col min="10501" max="10501" width="15" customWidth="1"/>
    <col min="10502" max="10502" width="15.140625" customWidth="1"/>
    <col min="10753" max="10753" width="27" customWidth="1"/>
    <col min="10754" max="10754" width="44" customWidth="1"/>
    <col min="10755" max="10755" width="15.85546875" customWidth="1"/>
    <col min="10757" max="10757" width="15" customWidth="1"/>
    <col min="10758" max="10758" width="15.140625" customWidth="1"/>
    <col min="11009" max="11009" width="27" customWidth="1"/>
    <col min="11010" max="11010" width="44" customWidth="1"/>
    <col min="11011" max="11011" width="15.85546875" customWidth="1"/>
    <col min="11013" max="11013" width="15" customWidth="1"/>
    <col min="11014" max="11014" width="15.140625" customWidth="1"/>
    <col min="11265" max="11265" width="27" customWidth="1"/>
    <col min="11266" max="11266" width="44" customWidth="1"/>
    <col min="11267" max="11267" width="15.85546875" customWidth="1"/>
    <col min="11269" max="11269" width="15" customWidth="1"/>
    <col min="11270" max="11270" width="15.140625" customWidth="1"/>
    <col min="11521" max="11521" width="27" customWidth="1"/>
    <col min="11522" max="11522" width="44" customWidth="1"/>
    <col min="11523" max="11523" width="15.85546875" customWidth="1"/>
    <col min="11525" max="11525" width="15" customWidth="1"/>
    <col min="11526" max="11526" width="15.140625" customWidth="1"/>
    <col min="11777" max="11777" width="27" customWidth="1"/>
    <col min="11778" max="11778" width="44" customWidth="1"/>
    <col min="11779" max="11779" width="15.85546875" customWidth="1"/>
    <col min="11781" max="11781" width="15" customWidth="1"/>
    <col min="11782" max="11782" width="15.140625" customWidth="1"/>
    <col min="12033" max="12033" width="27" customWidth="1"/>
    <col min="12034" max="12034" width="44" customWidth="1"/>
    <col min="12035" max="12035" width="15.85546875" customWidth="1"/>
    <col min="12037" max="12037" width="15" customWidth="1"/>
    <col min="12038" max="12038" width="15.140625" customWidth="1"/>
    <col min="12289" max="12289" width="27" customWidth="1"/>
    <col min="12290" max="12290" width="44" customWidth="1"/>
    <col min="12291" max="12291" width="15.85546875" customWidth="1"/>
    <col min="12293" max="12293" width="15" customWidth="1"/>
    <col min="12294" max="12294" width="15.140625" customWidth="1"/>
    <col min="12545" max="12545" width="27" customWidth="1"/>
    <col min="12546" max="12546" width="44" customWidth="1"/>
    <col min="12547" max="12547" width="15.85546875" customWidth="1"/>
    <col min="12549" max="12549" width="15" customWidth="1"/>
    <col min="12550" max="12550" width="15.140625" customWidth="1"/>
    <col min="12801" max="12801" width="27" customWidth="1"/>
    <col min="12802" max="12802" width="44" customWidth="1"/>
    <col min="12803" max="12803" width="15.85546875" customWidth="1"/>
    <col min="12805" max="12805" width="15" customWidth="1"/>
    <col min="12806" max="12806" width="15.140625" customWidth="1"/>
    <col min="13057" max="13057" width="27" customWidth="1"/>
    <col min="13058" max="13058" width="44" customWidth="1"/>
    <col min="13059" max="13059" width="15.85546875" customWidth="1"/>
    <col min="13061" max="13061" width="15" customWidth="1"/>
    <col min="13062" max="13062" width="15.140625" customWidth="1"/>
    <col min="13313" max="13313" width="27" customWidth="1"/>
    <col min="13314" max="13314" width="44" customWidth="1"/>
    <col min="13315" max="13315" width="15.85546875" customWidth="1"/>
    <col min="13317" max="13317" width="15" customWidth="1"/>
    <col min="13318" max="13318" width="15.140625" customWidth="1"/>
    <col min="13569" max="13569" width="27" customWidth="1"/>
    <col min="13570" max="13570" width="44" customWidth="1"/>
    <col min="13571" max="13571" width="15.85546875" customWidth="1"/>
    <col min="13573" max="13573" width="15" customWidth="1"/>
    <col min="13574" max="13574" width="15.140625" customWidth="1"/>
    <col min="13825" max="13825" width="27" customWidth="1"/>
    <col min="13826" max="13826" width="44" customWidth="1"/>
    <col min="13827" max="13827" width="15.85546875" customWidth="1"/>
    <col min="13829" max="13829" width="15" customWidth="1"/>
    <col min="13830" max="13830" width="15.140625" customWidth="1"/>
    <col min="14081" max="14081" width="27" customWidth="1"/>
    <col min="14082" max="14082" width="44" customWidth="1"/>
    <col min="14083" max="14083" width="15.85546875" customWidth="1"/>
    <col min="14085" max="14085" width="15" customWidth="1"/>
    <col min="14086" max="14086" width="15.140625" customWidth="1"/>
    <col min="14337" max="14337" width="27" customWidth="1"/>
    <col min="14338" max="14338" width="44" customWidth="1"/>
    <col min="14339" max="14339" width="15.85546875" customWidth="1"/>
    <col min="14341" max="14341" width="15" customWidth="1"/>
    <col min="14342" max="14342" width="15.140625" customWidth="1"/>
    <col min="14593" max="14593" width="27" customWidth="1"/>
    <col min="14594" max="14594" width="44" customWidth="1"/>
    <col min="14595" max="14595" width="15.85546875" customWidth="1"/>
    <col min="14597" max="14597" width="15" customWidth="1"/>
    <col min="14598" max="14598" width="15.140625" customWidth="1"/>
    <col min="14849" max="14849" width="27" customWidth="1"/>
    <col min="14850" max="14850" width="44" customWidth="1"/>
    <col min="14851" max="14851" width="15.85546875" customWidth="1"/>
    <col min="14853" max="14853" width="15" customWidth="1"/>
    <col min="14854" max="14854" width="15.140625" customWidth="1"/>
    <col min="15105" max="15105" width="27" customWidth="1"/>
    <col min="15106" max="15106" width="44" customWidth="1"/>
    <col min="15107" max="15107" width="15.85546875" customWidth="1"/>
    <col min="15109" max="15109" width="15" customWidth="1"/>
    <col min="15110" max="15110" width="15.140625" customWidth="1"/>
    <col min="15361" max="15361" width="27" customWidth="1"/>
    <col min="15362" max="15362" width="44" customWidth="1"/>
    <col min="15363" max="15363" width="15.85546875" customWidth="1"/>
    <col min="15365" max="15365" width="15" customWidth="1"/>
    <col min="15366" max="15366" width="15.140625" customWidth="1"/>
    <col min="15617" max="15617" width="27" customWidth="1"/>
    <col min="15618" max="15618" width="44" customWidth="1"/>
    <col min="15619" max="15619" width="15.85546875" customWidth="1"/>
    <col min="15621" max="15621" width="15" customWidth="1"/>
    <col min="15622" max="15622" width="15.140625" customWidth="1"/>
    <col min="15873" max="15873" width="27" customWidth="1"/>
    <col min="15874" max="15874" width="44" customWidth="1"/>
    <col min="15875" max="15875" width="15.85546875" customWidth="1"/>
    <col min="15877" max="15877" width="15" customWidth="1"/>
    <col min="15878" max="15878" width="15.140625" customWidth="1"/>
    <col min="16129" max="16129" width="27" customWidth="1"/>
    <col min="16130" max="16130" width="44" customWidth="1"/>
    <col min="16131" max="16131" width="15.85546875" customWidth="1"/>
    <col min="16133" max="16133" width="15" customWidth="1"/>
    <col min="16134" max="16134" width="15.140625" customWidth="1"/>
  </cols>
  <sheetData>
    <row r="1" spans="1:5" ht="15.75" x14ac:dyDescent="0.25">
      <c r="A1" s="166" t="s">
        <v>147</v>
      </c>
      <c r="B1" s="163"/>
      <c r="C1" s="163"/>
      <c r="D1" s="163"/>
      <c r="E1" s="163"/>
    </row>
    <row r="2" spans="1:5" ht="15.75" x14ac:dyDescent="0.25">
      <c r="A2" s="174" t="s">
        <v>21</v>
      </c>
      <c r="B2" s="174"/>
      <c r="C2" s="175"/>
      <c r="D2" s="163"/>
      <c r="E2" s="163"/>
    </row>
    <row r="3" spans="1:5" ht="15.75" x14ac:dyDescent="0.25">
      <c r="A3" s="166" t="s">
        <v>20</v>
      </c>
      <c r="B3" s="163"/>
      <c r="C3" s="163"/>
      <c r="D3" s="163"/>
      <c r="E3" s="163"/>
    </row>
    <row r="4" spans="1:5" ht="15.75" x14ac:dyDescent="0.25">
      <c r="A4" s="166" t="s">
        <v>19</v>
      </c>
      <c r="B4" s="166"/>
      <c r="C4" s="163"/>
      <c r="D4" s="163"/>
      <c r="E4" s="163"/>
    </row>
    <row r="5" spans="1:5" ht="15.75" x14ac:dyDescent="0.25">
      <c r="A5" s="166" t="s">
        <v>18</v>
      </c>
      <c r="B5" s="166"/>
      <c r="C5" s="163"/>
      <c r="D5" s="163"/>
      <c r="E5" s="163"/>
    </row>
    <row r="6" spans="1:5" ht="15.75" x14ac:dyDescent="0.25">
      <c r="A6" s="166" t="s">
        <v>17</v>
      </c>
      <c r="B6" s="166"/>
      <c r="C6" s="163"/>
      <c r="D6" s="163"/>
      <c r="E6" s="163"/>
    </row>
    <row r="7" spans="1:5" ht="15.75" x14ac:dyDescent="0.25">
      <c r="A7" s="1"/>
      <c r="B7" s="44"/>
      <c r="C7" s="178" t="s">
        <v>239</v>
      </c>
      <c r="D7" s="163"/>
      <c r="E7" s="163"/>
    </row>
    <row r="8" spans="1:5" ht="15.75" x14ac:dyDescent="0.25">
      <c r="A8" s="1"/>
      <c r="B8" s="44"/>
      <c r="C8" s="11"/>
      <c r="D8" s="45"/>
    </row>
    <row r="9" spans="1:5" ht="15.75" x14ac:dyDescent="0.25">
      <c r="A9" s="1"/>
      <c r="B9" s="44"/>
      <c r="C9" s="11"/>
      <c r="D9" s="45"/>
    </row>
    <row r="10" spans="1:5" ht="15.75" x14ac:dyDescent="0.25">
      <c r="A10" s="1"/>
      <c r="B10" s="166"/>
      <c r="C10" s="166"/>
      <c r="D10" s="45"/>
    </row>
    <row r="11" spans="1:5" x14ac:dyDescent="0.25">
      <c r="A11" s="45"/>
      <c r="B11" s="45"/>
      <c r="C11" s="45"/>
    </row>
    <row r="12" spans="1:5" x14ac:dyDescent="0.25">
      <c r="A12" s="45"/>
      <c r="B12" s="45"/>
      <c r="C12" s="45"/>
    </row>
    <row r="13" spans="1:5" ht="15.75" x14ac:dyDescent="0.25">
      <c r="A13" s="1"/>
      <c r="B13" s="21"/>
      <c r="C13" s="2"/>
    </row>
    <row r="14" spans="1:5" ht="15.75" x14ac:dyDescent="0.25">
      <c r="A14" s="179" t="s">
        <v>230</v>
      </c>
      <c r="B14" s="179"/>
      <c r="C14" s="179"/>
      <c r="D14" s="163"/>
      <c r="E14" s="163"/>
    </row>
    <row r="15" spans="1:5" ht="15.75" x14ac:dyDescent="0.25">
      <c r="A15" s="179" t="s">
        <v>233</v>
      </c>
      <c r="B15" s="179"/>
      <c r="C15" s="179"/>
      <c r="D15" s="163"/>
      <c r="E15" s="163"/>
    </row>
    <row r="16" spans="1:5" ht="15.75" x14ac:dyDescent="0.25">
      <c r="A16" s="3"/>
      <c r="B16" s="1"/>
      <c r="C16" s="1"/>
    </row>
    <row r="17" spans="1:6" ht="15.75" x14ac:dyDescent="0.25">
      <c r="A17" s="158" t="s">
        <v>143</v>
      </c>
      <c r="B17" s="173" t="s">
        <v>142</v>
      </c>
      <c r="C17" s="158" t="s">
        <v>141</v>
      </c>
      <c r="D17" s="160"/>
      <c r="E17" s="160"/>
    </row>
    <row r="18" spans="1:6" ht="15.75" x14ac:dyDescent="0.25">
      <c r="A18" s="172"/>
      <c r="B18" s="160"/>
      <c r="C18" s="151" t="s">
        <v>228</v>
      </c>
      <c r="D18" s="151" t="s">
        <v>229</v>
      </c>
      <c r="E18" s="151" t="s">
        <v>231</v>
      </c>
    </row>
    <row r="19" spans="1:6" ht="15.75" x14ac:dyDescent="0.25">
      <c r="A19" s="12">
        <v>1</v>
      </c>
      <c r="B19" s="12">
        <v>2</v>
      </c>
      <c r="C19" s="12">
        <v>3</v>
      </c>
      <c r="D19" s="146">
        <v>4</v>
      </c>
      <c r="E19" s="146">
        <v>5</v>
      </c>
    </row>
    <row r="20" spans="1:6" ht="15.75" x14ac:dyDescent="0.25">
      <c r="A20" s="51" t="s">
        <v>68</v>
      </c>
      <c r="B20" s="57" t="s">
        <v>67</v>
      </c>
      <c r="C20" s="135">
        <f>C21+C57+C53</f>
        <v>19665.5</v>
      </c>
      <c r="D20" s="135">
        <f t="shared" ref="D20:E20" si="0">D21+D57+D53</f>
        <v>19860.400000000001</v>
      </c>
      <c r="E20" s="135">
        <f t="shared" si="0"/>
        <v>19268.400000000001</v>
      </c>
    </row>
    <row r="21" spans="1:6" ht="47.25" x14ac:dyDescent="0.25">
      <c r="A21" s="51" t="s">
        <v>66</v>
      </c>
      <c r="B21" s="58" t="s">
        <v>65</v>
      </c>
      <c r="C21" s="135">
        <f>C22+C25+C43+C48</f>
        <v>19665.5</v>
      </c>
      <c r="D21" s="135">
        <f t="shared" ref="D21:E21" si="1">D22+D25+D43+D48</f>
        <v>19860.400000000001</v>
      </c>
      <c r="E21" s="135">
        <f t="shared" si="1"/>
        <v>19268.400000000001</v>
      </c>
      <c r="F21" s="13"/>
    </row>
    <row r="22" spans="1:6" s="14" customFormat="1" ht="31.5" x14ac:dyDescent="0.25">
      <c r="A22" s="52" t="s">
        <v>64</v>
      </c>
      <c r="B22" s="59" t="s">
        <v>63</v>
      </c>
      <c r="C22" s="135">
        <f>C23</f>
        <v>17674.5</v>
      </c>
      <c r="D22" s="135">
        <f t="shared" ref="D22:E23" si="2">D23</f>
        <v>17869.400000000001</v>
      </c>
      <c r="E22" s="135">
        <f t="shared" si="2"/>
        <v>17277.400000000001</v>
      </c>
    </row>
    <row r="23" spans="1:6" s="14" customFormat="1" ht="66.75" customHeight="1" x14ac:dyDescent="0.25">
      <c r="A23" s="53" t="s">
        <v>181</v>
      </c>
      <c r="B23" s="9" t="s">
        <v>204</v>
      </c>
      <c r="C23" s="139">
        <f>C24</f>
        <v>17674.5</v>
      </c>
      <c r="D23" s="139">
        <f t="shared" si="2"/>
        <v>17869.400000000001</v>
      </c>
      <c r="E23" s="139">
        <f t="shared" si="2"/>
        <v>17277.400000000001</v>
      </c>
      <c r="F23" s="27"/>
    </row>
    <row r="24" spans="1:6" s="14" customFormat="1" ht="47.25" customHeight="1" x14ac:dyDescent="0.25">
      <c r="A24" s="54" t="s">
        <v>180</v>
      </c>
      <c r="B24" s="48" t="s">
        <v>179</v>
      </c>
      <c r="C24" s="137">
        <f>10002.8+7671.7</f>
        <v>17674.5</v>
      </c>
      <c r="D24" s="137">
        <f>8716.4+9153</f>
        <v>17869.400000000001</v>
      </c>
      <c r="E24" s="137">
        <f>7758.4+9519</f>
        <v>17277.400000000001</v>
      </c>
    </row>
    <row r="25" spans="1:6" s="14" customFormat="1" ht="47.25" hidden="1" x14ac:dyDescent="0.25">
      <c r="A25" s="55" t="s">
        <v>62</v>
      </c>
      <c r="B25" s="83" t="s">
        <v>61</v>
      </c>
      <c r="C25" s="149">
        <f>C26+C28+C38+C32+C30+C36+C34</f>
        <v>0</v>
      </c>
      <c r="D25" s="149">
        <f t="shared" ref="D25:E25" si="3">D26+D28+D38+D32+D30+D36+D34</f>
        <v>0</v>
      </c>
      <c r="E25" s="149">
        <f t="shared" si="3"/>
        <v>0</v>
      </c>
    </row>
    <row r="26" spans="1:6" s="14" customFormat="1" ht="63" hidden="1" x14ac:dyDescent="0.25">
      <c r="A26" s="112" t="s">
        <v>158</v>
      </c>
      <c r="B26" s="79" t="s">
        <v>157</v>
      </c>
      <c r="C26" s="110">
        <f>C27</f>
        <v>0</v>
      </c>
      <c r="D26" s="110">
        <f t="shared" ref="D26:E26" si="4">D27</f>
        <v>0</v>
      </c>
      <c r="E26" s="110">
        <f t="shared" si="4"/>
        <v>0</v>
      </c>
    </row>
    <row r="27" spans="1:6" s="14" customFormat="1" ht="63" hidden="1" x14ac:dyDescent="0.25">
      <c r="A27" s="113" t="s">
        <v>155</v>
      </c>
      <c r="B27" s="114" t="s">
        <v>156</v>
      </c>
      <c r="C27" s="22"/>
      <c r="D27" s="22"/>
      <c r="E27" s="22"/>
    </row>
    <row r="28" spans="1:6" s="14" customFormat="1" ht="141.75" hidden="1" x14ac:dyDescent="0.25">
      <c r="A28" s="62" t="s">
        <v>60</v>
      </c>
      <c r="B28" s="63" t="s">
        <v>59</v>
      </c>
      <c r="C28" s="64">
        <f>C29</f>
        <v>0</v>
      </c>
      <c r="D28" s="64">
        <f t="shared" ref="D28:E28" si="5">D29</f>
        <v>0</v>
      </c>
      <c r="E28" s="64">
        <f t="shared" si="5"/>
        <v>0</v>
      </c>
    </row>
    <row r="29" spans="1:6" s="14" customFormat="1" ht="126" hidden="1" x14ac:dyDescent="0.25">
      <c r="A29" s="65" t="s">
        <v>58</v>
      </c>
      <c r="B29" s="66" t="s">
        <v>57</v>
      </c>
      <c r="C29" s="67"/>
      <c r="D29" s="67"/>
      <c r="E29" s="67"/>
    </row>
    <row r="30" spans="1:6" s="14" customFormat="1" ht="189" hidden="1" x14ac:dyDescent="0.25">
      <c r="A30" s="55" t="s">
        <v>160</v>
      </c>
      <c r="B30" s="79" t="s">
        <v>153</v>
      </c>
      <c r="C30" s="26">
        <f>C31</f>
        <v>0</v>
      </c>
      <c r="D30" s="26">
        <f t="shared" ref="D30:E30" si="6">D31</f>
        <v>0</v>
      </c>
      <c r="E30" s="26">
        <f t="shared" si="6"/>
        <v>0</v>
      </c>
    </row>
    <row r="31" spans="1:6" s="14" customFormat="1" ht="189" hidden="1" x14ac:dyDescent="0.25">
      <c r="A31" s="56" t="s">
        <v>159</v>
      </c>
      <c r="B31" s="80" t="s">
        <v>203</v>
      </c>
      <c r="C31" s="25"/>
      <c r="D31" s="25"/>
      <c r="E31" s="25"/>
    </row>
    <row r="32" spans="1:6" s="14" customFormat="1" ht="141.75" hidden="1" x14ac:dyDescent="0.25">
      <c r="A32" s="55" t="s">
        <v>162</v>
      </c>
      <c r="B32" s="79" t="s">
        <v>154</v>
      </c>
      <c r="C32" s="26">
        <f>C33</f>
        <v>0</v>
      </c>
      <c r="D32" s="26">
        <f t="shared" ref="D32:E32" si="7">D33</f>
        <v>0</v>
      </c>
      <c r="E32" s="26">
        <f t="shared" si="7"/>
        <v>0</v>
      </c>
    </row>
    <row r="33" spans="1:5" s="14" customFormat="1" ht="129.75" hidden="1" customHeight="1" x14ac:dyDescent="0.25">
      <c r="A33" s="56" t="s">
        <v>161</v>
      </c>
      <c r="B33" s="80" t="s">
        <v>202</v>
      </c>
      <c r="C33" s="25"/>
      <c r="D33" s="25"/>
      <c r="E33" s="25"/>
    </row>
    <row r="34" spans="1:5" s="14" customFormat="1" ht="50.25" hidden="1" customHeight="1" x14ac:dyDescent="0.25">
      <c r="A34" s="115" t="s">
        <v>193</v>
      </c>
      <c r="B34" s="116" t="s">
        <v>194</v>
      </c>
      <c r="C34" s="25">
        <f>C35</f>
        <v>0</v>
      </c>
      <c r="D34" s="25">
        <f t="shared" ref="D34:E34" si="8">D35</f>
        <v>0</v>
      </c>
      <c r="E34" s="25">
        <f t="shared" si="8"/>
        <v>0</v>
      </c>
    </row>
    <row r="35" spans="1:5" s="14" customFormat="1" ht="51" hidden="1" customHeight="1" x14ac:dyDescent="0.25">
      <c r="A35" s="117" t="s">
        <v>195</v>
      </c>
      <c r="B35" s="118" t="s">
        <v>196</v>
      </c>
      <c r="C35" s="25"/>
      <c r="D35" s="25"/>
      <c r="E35" s="25"/>
    </row>
    <row r="36" spans="1:5" s="14" customFormat="1" ht="93" hidden="1" customHeight="1" x14ac:dyDescent="0.25">
      <c r="A36" s="55" t="s">
        <v>164</v>
      </c>
      <c r="B36" s="60" t="s">
        <v>165</v>
      </c>
      <c r="C36" s="26">
        <f>C37</f>
        <v>0</v>
      </c>
      <c r="D36" s="26">
        <f t="shared" ref="D36:E36" si="9">D37</f>
        <v>0</v>
      </c>
      <c r="E36" s="26">
        <f t="shared" si="9"/>
        <v>0</v>
      </c>
    </row>
    <row r="37" spans="1:5" s="14" customFormat="1" ht="97.5" hidden="1" customHeight="1" x14ac:dyDescent="0.25">
      <c r="A37" s="56" t="s">
        <v>163</v>
      </c>
      <c r="B37" s="49" t="s">
        <v>152</v>
      </c>
      <c r="C37" s="25"/>
      <c r="D37" s="25"/>
      <c r="E37" s="25"/>
    </row>
    <row r="38" spans="1:5" s="14" customFormat="1" ht="15.75" hidden="1" x14ac:dyDescent="0.25">
      <c r="A38" s="119" t="s">
        <v>56</v>
      </c>
      <c r="B38" s="95" t="s">
        <v>55</v>
      </c>
      <c r="C38" s="18">
        <f>C39+C40+C41+C42</f>
        <v>0</v>
      </c>
      <c r="D38" s="18">
        <f t="shared" ref="D38:E38" si="10">D39+D40+D41+D42</f>
        <v>0</v>
      </c>
      <c r="E38" s="18">
        <f t="shared" si="10"/>
        <v>0</v>
      </c>
    </row>
    <row r="39" spans="1:5" s="14" customFormat="1" ht="147" hidden="1" customHeight="1" x14ac:dyDescent="0.25">
      <c r="A39" s="56" t="s">
        <v>54</v>
      </c>
      <c r="B39" s="61" t="s">
        <v>199</v>
      </c>
      <c r="C39" s="22"/>
      <c r="D39" s="22"/>
      <c r="E39" s="22"/>
    </row>
    <row r="40" spans="1:5" s="14" customFormat="1" ht="47.25" hidden="1" x14ac:dyDescent="0.25">
      <c r="A40" s="56" t="s">
        <v>54</v>
      </c>
      <c r="B40" s="61" t="s">
        <v>151</v>
      </c>
      <c r="C40" s="22"/>
      <c r="D40" s="22"/>
      <c r="E40" s="22"/>
    </row>
    <row r="41" spans="1:5" s="14" customFormat="1" ht="157.5" hidden="1" x14ac:dyDescent="0.25">
      <c r="A41" s="56" t="s">
        <v>54</v>
      </c>
      <c r="B41" s="120" t="s">
        <v>198</v>
      </c>
      <c r="C41" s="121"/>
      <c r="D41" s="121"/>
      <c r="E41" s="121"/>
    </row>
    <row r="42" spans="1:5" s="14" customFormat="1" ht="63" hidden="1" x14ac:dyDescent="0.25">
      <c r="A42" s="56" t="s">
        <v>54</v>
      </c>
      <c r="B42" s="120" t="s">
        <v>197</v>
      </c>
      <c r="C42" s="121"/>
      <c r="D42" s="121"/>
      <c r="E42" s="121"/>
    </row>
    <row r="43" spans="1:5" s="14" customFormat="1" ht="31.5" hidden="1" x14ac:dyDescent="0.25">
      <c r="A43" s="55" t="s">
        <v>53</v>
      </c>
      <c r="B43" s="95" t="s">
        <v>52</v>
      </c>
      <c r="C43" s="18">
        <f>C44+C46</f>
        <v>0</v>
      </c>
      <c r="D43" s="18">
        <f t="shared" ref="D43:E43" si="11">D44+D46</f>
        <v>0</v>
      </c>
      <c r="E43" s="18">
        <f t="shared" si="11"/>
        <v>0</v>
      </c>
    </row>
    <row r="44" spans="1:5" s="14" customFormat="1" ht="51" hidden="1" customHeight="1" x14ac:dyDescent="0.25">
      <c r="A44" s="55" t="s">
        <v>51</v>
      </c>
      <c r="B44" s="95" t="s">
        <v>50</v>
      </c>
      <c r="C44" s="18">
        <f>C45</f>
        <v>0</v>
      </c>
      <c r="D44" s="18">
        <f t="shared" ref="D44:E44" si="12">D45</f>
        <v>0</v>
      </c>
      <c r="E44" s="18">
        <f t="shared" si="12"/>
        <v>0</v>
      </c>
    </row>
    <row r="45" spans="1:5" s="14" customFormat="1" ht="51.75" hidden="1" customHeight="1" x14ac:dyDescent="0.25">
      <c r="A45" s="56" t="s">
        <v>49</v>
      </c>
      <c r="B45" s="122" t="s">
        <v>48</v>
      </c>
      <c r="C45" s="19"/>
      <c r="D45" s="19"/>
      <c r="E45" s="19"/>
    </row>
    <row r="46" spans="1:5" s="14" customFormat="1" ht="66.75" hidden="1" customHeight="1" x14ac:dyDescent="0.25">
      <c r="A46" s="119" t="s">
        <v>47</v>
      </c>
      <c r="B46" s="95" t="s">
        <v>201</v>
      </c>
      <c r="C46" s="18">
        <f>C47</f>
        <v>0</v>
      </c>
      <c r="D46" s="18">
        <f t="shared" ref="D46:E46" si="13">D47</f>
        <v>0</v>
      </c>
      <c r="E46" s="18">
        <f t="shared" si="13"/>
        <v>0</v>
      </c>
    </row>
    <row r="47" spans="1:5" s="14" customFormat="1" ht="78.75" hidden="1" x14ac:dyDescent="0.25">
      <c r="A47" s="123" t="s">
        <v>46</v>
      </c>
      <c r="B47" s="100" t="s">
        <v>200</v>
      </c>
      <c r="C47" s="19"/>
      <c r="D47" s="19"/>
      <c r="E47" s="19"/>
    </row>
    <row r="48" spans="1:5" ht="15.75" x14ac:dyDescent="0.25">
      <c r="A48" s="52" t="s">
        <v>45</v>
      </c>
      <c r="B48" s="58" t="s">
        <v>148</v>
      </c>
      <c r="C48" s="15">
        <f>C49+C51</f>
        <v>1991</v>
      </c>
      <c r="D48" s="15">
        <f t="shared" ref="D48:E48" si="14">D49+D51</f>
        <v>1991</v>
      </c>
      <c r="E48" s="15">
        <f t="shared" si="14"/>
        <v>1991</v>
      </c>
    </row>
    <row r="49" spans="1:6" s="14" customFormat="1" ht="112.5" hidden="1" customHeight="1" x14ac:dyDescent="0.25">
      <c r="A49" s="69" t="s">
        <v>188</v>
      </c>
      <c r="B49" s="70" t="s">
        <v>186</v>
      </c>
      <c r="C49" s="71">
        <f>C50</f>
        <v>0</v>
      </c>
      <c r="D49" s="71">
        <f t="shared" ref="D49:E49" si="15">D50</f>
        <v>0</v>
      </c>
      <c r="E49" s="71">
        <f t="shared" si="15"/>
        <v>0</v>
      </c>
    </row>
    <row r="50" spans="1:6" s="14" customFormat="1" ht="113.25" hidden="1" customHeight="1" x14ac:dyDescent="0.25">
      <c r="A50" s="72" t="s">
        <v>189</v>
      </c>
      <c r="B50" s="73" t="s">
        <v>187</v>
      </c>
      <c r="C50" s="74">
        <v>0</v>
      </c>
      <c r="D50" s="74"/>
      <c r="E50" s="74"/>
    </row>
    <row r="51" spans="1:6" s="14" customFormat="1" ht="31.5" x14ac:dyDescent="0.25">
      <c r="A51" s="51" t="s">
        <v>43</v>
      </c>
      <c r="B51" s="58" t="s">
        <v>42</v>
      </c>
      <c r="C51" s="15">
        <f>C52</f>
        <v>1991</v>
      </c>
      <c r="D51" s="15">
        <f t="shared" ref="D51:E51" si="16">D52</f>
        <v>1991</v>
      </c>
      <c r="E51" s="15">
        <f t="shared" si="16"/>
        <v>1991</v>
      </c>
    </row>
    <row r="52" spans="1:6" s="14" customFormat="1" ht="47.25" x14ac:dyDescent="0.25">
      <c r="A52" s="50" t="s">
        <v>41</v>
      </c>
      <c r="B52" s="128" t="s">
        <v>40</v>
      </c>
      <c r="C52" s="16">
        <v>1991</v>
      </c>
      <c r="D52" s="16">
        <v>1991</v>
      </c>
      <c r="E52" s="16">
        <v>1991</v>
      </c>
    </row>
    <row r="53" spans="1:6" s="14" customFormat="1" ht="78.75" hidden="1" x14ac:dyDescent="0.25">
      <c r="A53" s="124" t="s">
        <v>39</v>
      </c>
      <c r="B53" s="98" t="s">
        <v>38</v>
      </c>
      <c r="C53" s="8">
        <f>C54</f>
        <v>0</v>
      </c>
      <c r="D53" s="8">
        <f t="shared" ref="D53:E55" si="17">D54</f>
        <v>0</v>
      </c>
      <c r="E53" s="8">
        <f t="shared" si="17"/>
        <v>0</v>
      </c>
    </row>
    <row r="54" spans="1:6" s="14" customFormat="1" ht="141.75" hidden="1" x14ac:dyDescent="0.25">
      <c r="A54" s="124" t="s">
        <v>37</v>
      </c>
      <c r="B54" s="60" t="s">
        <v>36</v>
      </c>
      <c r="C54" s="8">
        <f>C55</f>
        <v>0</v>
      </c>
      <c r="D54" s="8">
        <f t="shared" si="17"/>
        <v>0</v>
      </c>
      <c r="E54" s="8">
        <f t="shared" si="17"/>
        <v>0</v>
      </c>
    </row>
    <row r="55" spans="1:6" s="14" customFormat="1" ht="126" hidden="1" x14ac:dyDescent="0.25">
      <c r="A55" s="125" t="s">
        <v>35</v>
      </c>
      <c r="B55" s="98" t="s">
        <v>34</v>
      </c>
      <c r="C55" s="8">
        <f>C56</f>
        <v>0</v>
      </c>
      <c r="D55" s="8">
        <f t="shared" si="17"/>
        <v>0</v>
      </c>
      <c r="E55" s="8">
        <f t="shared" si="17"/>
        <v>0</v>
      </c>
    </row>
    <row r="56" spans="1:6" s="14" customFormat="1" ht="78.75" hidden="1" x14ac:dyDescent="0.25">
      <c r="A56" s="126" t="s">
        <v>33</v>
      </c>
      <c r="B56" s="100" t="s">
        <v>32</v>
      </c>
      <c r="C56" s="7"/>
      <c r="D56" s="7"/>
      <c r="E56" s="7"/>
    </row>
    <row r="57" spans="1:6" s="14" customFormat="1" ht="63" hidden="1" x14ac:dyDescent="0.25">
      <c r="A57" s="124" t="s">
        <v>31</v>
      </c>
      <c r="B57" s="98" t="s">
        <v>30</v>
      </c>
      <c r="C57" s="8">
        <f>C58</f>
        <v>0</v>
      </c>
      <c r="D57" s="8">
        <f t="shared" ref="D57:E58" si="18">D58</f>
        <v>0</v>
      </c>
      <c r="E57" s="8">
        <f t="shared" si="18"/>
        <v>0</v>
      </c>
      <c r="F57" s="27"/>
    </row>
    <row r="58" spans="1:6" s="14" customFormat="1" ht="69" hidden="1" customHeight="1" x14ac:dyDescent="0.25">
      <c r="A58" s="124" t="s">
        <v>29</v>
      </c>
      <c r="B58" s="98" t="s">
        <v>28</v>
      </c>
      <c r="C58" s="8">
        <f>C59</f>
        <v>0</v>
      </c>
      <c r="D58" s="8">
        <f t="shared" si="18"/>
        <v>0</v>
      </c>
      <c r="E58" s="8">
        <f t="shared" si="18"/>
        <v>0</v>
      </c>
    </row>
    <row r="59" spans="1:6" s="14" customFormat="1" ht="78.75" hidden="1" x14ac:dyDescent="0.25">
      <c r="A59" s="126" t="s">
        <v>27</v>
      </c>
      <c r="B59" s="127" t="s">
        <v>26</v>
      </c>
      <c r="C59" s="7"/>
      <c r="D59" s="7"/>
      <c r="E59" s="7"/>
    </row>
    <row r="60" spans="1:6" s="14" customFormat="1" x14ac:dyDescent="0.25"/>
    <row r="61" spans="1:6" x14ac:dyDescent="0.25">
      <c r="C61" s="68"/>
    </row>
  </sheetData>
  <mergeCells count="13">
    <mergeCell ref="A6:E6"/>
    <mergeCell ref="A1:E1"/>
    <mergeCell ref="A2:E2"/>
    <mergeCell ref="A3:E3"/>
    <mergeCell ref="A4:E4"/>
    <mergeCell ref="A5:E5"/>
    <mergeCell ref="C7:E7"/>
    <mergeCell ref="B10:C10"/>
    <mergeCell ref="B17:B18"/>
    <mergeCell ref="A17:A18"/>
    <mergeCell ref="C17:E17"/>
    <mergeCell ref="A14:E14"/>
    <mergeCell ref="A15:E15"/>
  </mergeCells>
  <printOptions horizontalCentered="1"/>
  <pageMargins left="0.70866141732283472" right="0.39370078740157483" top="0.39370078740157483" bottom="0.3937007874015748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прил1 ист</vt:lpstr>
      <vt:lpstr>прил2 ист</vt:lpstr>
      <vt:lpstr>прил2 дох</vt:lpstr>
      <vt:lpstr>прил3 безв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Модеева</dc:creator>
  <cp:lastModifiedBy>sss</cp:lastModifiedBy>
  <cp:lastPrinted>2025-12-11T12:47:56Z</cp:lastPrinted>
  <dcterms:created xsi:type="dcterms:W3CDTF">2019-09-10T06:52:50Z</dcterms:created>
  <dcterms:modified xsi:type="dcterms:W3CDTF">2025-12-11T13:13:55Z</dcterms:modified>
</cp:coreProperties>
</file>